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بنود المصروفات" sheetId="2" r:id="rId1"/>
    <sheet name="حسابات العمارة" sheetId="1" r:id="rId2"/>
  </sheets>
  <calcPr calcId="125725"/>
</workbook>
</file>

<file path=xl/calcChain.xml><?xml version="1.0" encoding="utf-8"?>
<calcChain xmlns="http://schemas.openxmlformats.org/spreadsheetml/2006/main">
  <c r="T2" i="1"/>
  <c r="P2"/>
  <c r="L2"/>
  <c r="H104" i="2"/>
  <c r="G104"/>
  <c r="F104"/>
  <c r="E104"/>
  <c r="H2" i="1" s="1"/>
  <c r="E35" s="1"/>
  <c r="R36"/>
  <c r="N36"/>
  <c r="J36"/>
  <c r="F36"/>
  <c r="F2" s="1"/>
  <c r="G9" s="1"/>
  <c r="S34"/>
  <c r="S33"/>
  <c r="S32"/>
  <c r="S31"/>
  <c r="S30"/>
  <c r="S29"/>
  <c r="S28"/>
  <c r="O34"/>
  <c r="O33"/>
  <c r="O32"/>
  <c r="O31"/>
  <c r="Q31" s="1"/>
  <c r="O30"/>
  <c r="O29"/>
  <c r="O28"/>
  <c r="Q28" s="1"/>
  <c r="K34"/>
  <c r="K33"/>
  <c r="K32"/>
  <c r="K31"/>
  <c r="M31" s="1"/>
  <c r="K30"/>
  <c r="K29"/>
  <c r="K28"/>
  <c r="G34"/>
  <c r="I34" s="1"/>
  <c r="G33"/>
  <c r="I33" s="1"/>
  <c r="G32"/>
  <c r="I32" s="1"/>
  <c r="M29"/>
  <c r="Q29"/>
  <c r="U29"/>
  <c r="V29"/>
  <c r="M30"/>
  <c r="Q30"/>
  <c r="U30"/>
  <c r="V30"/>
  <c r="U31"/>
  <c r="V31"/>
  <c r="M32"/>
  <c r="Q32"/>
  <c r="U32"/>
  <c r="V32"/>
  <c r="M33"/>
  <c r="Q33"/>
  <c r="U33"/>
  <c r="V33"/>
  <c r="M34"/>
  <c r="Q34"/>
  <c r="U34"/>
  <c r="V34"/>
  <c r="M28"/>
  <c r="U28"/>
  <c r="V28"/>
  <c r="S27"/>
  <c r="S26"/>
  <c r="S25"/>
  <c r="S24"/>
  <c r="S23"/>
  <c r="S22"/>
  <c r="S21"/>
  <c r="S20"/>
  <c r="S19"/>
  <c r="S18"/>
  <c r="S17"/>
  <c r="S16"/>
  <c r="S15"/>
  <c r="S14"/>
  <c r="O27"/>
  <c r="O26"/>
  <c r="O25"/>
  <c r="O24"/>
  <c r="O23"/>
  <c r="O22"/>
  <c r="O21"/>
  <c r="O20"/>
  <c r="O19"/>
  <c r="O18"/>
  <c r="O17"/>
  <c r="O16"/>
  <c r="O15"/>
  <c r="O14"/>
  <c r="O13"/>
  <c r="K27"/>
  <c r="M27" s="1"/>
  <c r="K26"/>
  <c r="M26" s="1"/>
  <c r="K25"/>
  <c r="K24"/>
  <c r="M24" s="1"/>
  <c r="K23"/>
  <c r="M23" s="1"/>
  <c r="K22"/>
  <c r="M22" s="1"/>
  <c r="K21"/>
  <c r="K20"/>
  <c r="M20" s="1"/>
  <c r="K19"/>
  <c r="M19" s="1"/>
  <c r="K18"/>
  <c r="M18" s="1"/>
  <c r="K17"/>
  <c r="K16"/>
  <c r="M16" s="1"/>
  <c r="K15"/>
  <c r="M15" s="1"/>
  <c r="K14"/>
  <c r="M14" s="1"/>
  <c r="K13"/>
  <c r="G27"/>
  <c r="I27" s="1"/>
  <c r="G26"/>
  <c r="I26" s="1"/>
  <c r="G25"/>
  <c r="I25" s="1"/>
  <c r="G24"/>
  <c r="I24" s="1"/>
  <c r="G23"/>
  <c r="I23" s="1"/>
  <c r="G22"/>
  <c r="I22" s="1"/>
  <c r="G21"/>
  <c r="I21" s="1"/>
  <c r="G20"/>
  <c r="I20" s="1"/>
  <c r="G19"/>
  <c r="I19" s="1"/>
  <c r="G18"/>
  <c r="I18" s="1"/>
  <c r="G17"/>
  <c r="I17" s="1"/>
  <c r="G16"/>
  <c r="I16" s="1"/>
  <c r="G15"/>
  <c r="I15" s="1"/>
  <c r="G14"/>
  <c r="I14" s="1"/>
  <c r="Q13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K7"/>
  <c r="U27"/>
  <c r="U26"/>
  <c r="U25"/>
  <c r="U24"/>
  <c r="U23"/>
  <c r="U22"/>
  <c r="U21"/>
  <c r="U20"/>
  <c r="U19"/>
  <c r="U18"/>
  <c r="U17"/>
  <c r="U16"/>
  <c r="U15"/>
  <c r="U14"/>
  <c r="Q27"/>
  <c r="Q26"/>
  <c r="Q25"/>
  <c r="Q24"/>
  <c r="Q23"/>
  <c r="Q22"/>
  <c r="Q21"/>
  <c r="Q20"/>
  <c r="Q19"/>
  <c r="Q18"/>
  <c r="Q17"/>
  <c r="Q16"/>
  <c r="Q15"/>
  <c r="Q14"/>
  <c r="M25"/>
  <c r="M21"/>
  <c r="M17"/>
  <c r="M13"/>
  <c r="R2"/>
  <c r="S6" s="1"/>
  <c r="U6" s="1"/>
  <c r="N2"/>
  <c r="O5" s="1"/>
  <c r="Q5" s="1"/>
  <c r="J2"/>
  <c r="K5" s="1"/>
  <c r="M5" s="1"/>
  <c r="X5"/>
  <c r="G31" l="1"/>
  <c r="I31" s="1"/>
  <c r="G30"/>
  <c r="I30" s="1"/>
  <c r="G29"/>
  <c r="I29" s="1"/>
  <c r="G28"/>
  <c r="I28" s="1"/>
  <c r="Y14"/>
  <c r="Z14" s="1"/>
  <c r="V14" s="1"/>
  <c r="Y16"/>
  <c r="Z16" s="1"/>
  <c r="V16" s="1"/>
  <c r="Y15"/>
  <c r="Z15" s="1"/>
  <c r="V15" s="1"/>
  <c r="Y17"/>
  <c r="Y19"/>
  <c r="Z19" s="1"/>
  <c r="V19" s="1"/>
  <c r="Y21"/>
  <c r="Z21" s="1"/>
  <c r="V21" s="1"/>
  <c r="Y23"/>
  <c r="Z23" s="1"/>
  <c r="V23" s="1"/>
  <c r="Y25"/>
  <c r="Z25" s="1"/>
  <c r="V25" s="1"/>
  <c r="Y27"/>
  <c r="Z27" s="1"/>
  <c r="V27" s="1"/>
  <c r="G13"/>
  <c r="I13" s="1"/>
  <c r="G12"/>
  <c r="S13"/>
  <c r="U13" s="1"/>
  <c r="Y13" s="1"/>
  <c r="Z13" s="1"/>
  <c r="V13" s="1"/>
  <c r="Y18"/>
  <c r="Y20"/>
  <c r="Z20" s="1"/>
  <c r="V20" s="1"/>
  <c r="Y22"/>
  <c r="Z22" s="1"/>
  <c r="V22" s="1"/>
  <c r="Y24"/>
  <c r="Y26"/>
  <c r="Z26" s="1"/>
  <c r="V26" s="1"/>
  <c r="K11"/>
  <c r="K12"/>
  <c r="M12" s="1"/>
  <c r="Z17"/>
  <c r="V17" s="1"/>
  <c r="Z18"/>
  <c r="V18" s="1"/>
  <c r="Z24"/>
  <c r="V24" s="1"/>
  <c r="S12"/>
  <c r="U12" s="1"/>
  <c r="O10"/>
  <c r="Q10" s="1"/>
  <c r="O11"/>
  <c r="Q11" s="1"/>
  <c r="O12"/>
  <c r="Q12" s="1"/>
  <c r="S11"/>
  <c r="U11" s="1"/>
  <c r="S10"/>
  <c r="U10" s="1"/>
  <c r="G11"/>
  <c r="I11" s="1"/>
  <c r="S8"/>
  <c r="U8" s="1"/>
  <c r="S9"/>
  <c r="U9" s="1"/>
  <c r="O8"/>
  <c r="Q8" s="1"/>
  <c r="O9"/>
  <c r="Q9" s="1"/>
  <c r="K6"/>
  <c r="M6" s="1"/>
  <c r="K8"/>
  <c r="M8" s="1"/>
  <c r="K9"/>
  <c r="M9" s="1"/>
  <c r="G10"/>
  <c r="I10" s="1"/>
  <c r="K10" s="1"/>
  <c r="M10" s="1"/>
  <c r="I9"/>
  <c r="G8"/>
  <c r="I8" s="1"/>
  <c r="S7"/>
  <c r="U7" s="1"/>
  <c r="S5"/>
  <c r="U5" s="1"/>
  <c r="O6"/>
  <c r="Q6" s="1"/>
  <c r="O7"/>
  <c r="Q7" s="1"/>
  <c r="G7"/>
  <c r="I7" s="1"/>
  <c r="M7" s="1"/>
  <c r="G5"/>
  <c r="I5" s="1"/>
  <c r="G6"/>
  <c r="I6" s="1"/>
  <c r="M11" l="1"/>
  <c r="Y6"/>
  <c r="Z6" s="1"/>
  <c r="V6" s="1"/>
  <c r="I12"/>
  <c r="Y12" s="1"/>
  <c r="Z12" s="1"/>
  <c r="V12" s="1"/>
  <c r="Y9"/>
  <c r="Z9" s="1"/>
  <c r="V9" s="1"/>
  <c r="Y11"/>
  <c r="Z11" s="1"/>
  <c r="V11" s="1"/>
  <c r="Y7"/>
  <c r="Z7" s="1"/>
  <c r="V7" s="1"/>
  <c r="Y8"/>
  <c r="Z8" s="1"/>
  <c r="V8" s="1"/>
  <c r="Y10"/>
  <c r="Z10" s="1"/>
  <c r="V10" s="1"/>
  <c r="Y5"/>
  <c r="Z5" s="1"/>
  <c r="V5" s="1"/>
</calcChain>
</file>

<file path=xl/sharedStrings.xml><?xml version="1.0" encoding="utf-8"?>
<sst xmlns="http://schemas.openxmlformats.org/spreadsheetml/2006/main" count="47" uniqueCount="32">
  <si>
    <t xml:space="preserve">شقة </t>
  </si>
  <si>
    <t>المقرر</t>
  </si>
  <si>
    <t>المدفوع</t>
  </si>
  <si>
    <t>الرصيد</t>
  </si>
  <si>
    <t>اسم الساكن</t>
  </si>
  <si>
    <t xml:space="preserve">مطابق </t>
  </si>
  <si>
    <t>مطابق</t>
  </si>
  <si>
    <t>الحراسة</t>
  </si>
  <si>
    <t>الفواتير</t>
  </si>
  <si>
    <t>الصيانة</t>
  </si>
  <si>
    <t>المشتريات</t>
  </si>
  <si>
    <t>رصيد الصندوق المقدم</t>
  </si>
  <si>
    <t>الإجمالي</t>
  </si>
  <si>
    <t>رقم الموبايل</t>
  </si>
  <si>
    <t>رصيد الصندوق الفعلي</t>
  </si>
  <si>
    <t>مصروف العمارة لسنة 2014</t>
  </si>
  <si>
    <t>الرصيد المستحق</t>
  </si>
  <si>
    <t>م</t>
  </si>
  <si>
    <t>تفاصيل البند</t>
  </si>
  <si>
    <t>تاريخ السداد</t>
  </si>
  <si>
    <t>بنود المصروفات</t>
  </si>
  <si>
    <t>ساكن 1</t>
  </si>
  <si>
    <t>ساكن 2</t>
  </si>
  <si>
    <t>ساكن 3</t>
  </si>
  <si>
    <t>ساكن 4</t>
  </si>
  <si>
    <t xml:space="preserve"> ساكن 5</t>
  </si>
  <si>
    <t>ساكن 6</t>
  </si>
  <si>
    <t>ساكن 7</t>
  </si>
  <si>
    <t>ساكن 8</t>
  </si>
  <si>
    <t>ساكن 9</t>
  </si>
  <si>
    <t>ساكن 10</t>
  </si>
  <si>
    <t>شهرية البواب في فبراير 2014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</si>
</sst>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/>
    </xf>
    <xf numFmtId="2" fontId="0" fillId="3" borderId="0" xfId="0" applyNumberForma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right" vertical="center"/>
    </xf>
    <xf numFmtId="0" fontId="0" fillId="7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2" fontId="0" fillId="5" borderId="1" xfId="0" applyNumberFormat="1" applyFill="1" applyBorder="1" applyAlignment="1" applyProtection="1">
      <alignment horizontal="center" vertical="center"/>
    </xf>
    <xf numFmtId="2" fontId="0" fillId="7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2" fontId="0" fillId="2" borderId="1" xfId="0" applyNumberFormat="1" applyFill="1" applyBorder="1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3" fillId="8" borderId="1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center" vertical="center"/>
    </xf>
    <xf numFmtId="0" fontId="2" fillId="6" borderId="7" xfId="0" applyFont="1" applyFill="1" applyBorder="1" applyAlignment="1" applyProtection="1">
      <alignment horizontal="center" vertical="center"/>
    </xf>
    <xf numFmtId="0" fontId="2" fillId="6" borderId="5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4" fillId="9" borderId="2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</xf>
    <xf numFmtId="0" fontId="4" fillId="9" borderId="3" xfId="0" applyFont="1" applyFill="1" applyBorder="1" applyAlignment="1" applyProtection="1">
      <alignment horizontal="center" vertical="center"/>
    </xf>
    <xf numFmtId="0" fontId="1" fillId="9" borderId="2" xfId="0" applyFont="1" applyFill="1" applyBorder="1" applyAlignment="1" applyProtection="1">
      <alignment horizontal="center" vertical="center"/>
    </xf>
    <xf numFmtId="0" fontId="1" fillId="9" borderId="8" xfId="0" applyFont="1" applyFill="1" applyBorder="1" applyAlignment="1" applyProtection="1">
      <alignment horizontal="center" vertical="center"/>
    </xf>
    <xf numFmtId="0" fontId="1" fillId="9" borderId="3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center" vertical="center" textRotation="90" wrapText="1"/>
    </xf>
    <xf numFmtId="0" fontId="2" fillId="7" borderId="7" xfId="0" applyFont="1" applyFill="1" applyBorder="1" applyAlignment="1" applyProtection="1">
      <alignment horizontal="center" vertical="center" textRotation="90" wrapText="1"/>
    </xf>
    <xf numFmtId="0" fontId="2" fillId="7" borderId="5" xfId="0" applyFont="1" applyFill="1" applyBorder="1" applyAlignment="1" applyProtection="1">
      <alignment horizontal="center" vertical="center" textRotation="90" wrapText="1"/>
    </xf>
    <xf numFmtId="2" fontId="2" fillId="7" borderId="4" xfId="0" applyNumberFormat="1" applyFont="1" applyFill="1" applyBorder="1" applyAlignment="1" applyProtection="1">
      <alignment horizontal="center" vertical="center" textRotation="90" wrapText="1"/>
    </xf>
    <xf numFmtId="2" fontId="2" fillId="7" borderId="7" xfId="0" applyNumberFormat="1" applyFont="1" applyFill="1" applyBorder="1" applyAlignment="1" applyProtection="1">
      <alignment horizontal="center" vertical="center" textRotation="90" wrapText="1"/>
    </xf>
    <xf numFmtId="2" fontId="2" fillId="7" borderId="5" xfId="0" applyNumberFormat="1" applyFont="1" applyFill="1" applyBorder="1" applyAlignment="1" applyProtection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04"/>
  <sheetViews>
    <sheetView rightToLeft="1" tabSelected="1" workbookViewId="0">
      <selection activeCell="C8" sqref="C8"/>
    </sheetView>
  </sheetViews>
  <sheetFormatPr defaultRowHeight="15"/>
  <cols>
    <col min="1" max="1" width="4.7109375" style="1" customWidth="1"/>
    <col min="2" max="2" width="4" style="1" bestFit="1" customWidth="1"/>
    <col min="3" max="3" width="45.85546875" style="1" customWidth="1"/>
    <col min="4" max="4" width="18.7109375" style="1" customWidth="1"/>
    <col min="5" max="8" width="14.28515625" style="1" customWidth="1"/>
    <col min="9" max="16384" width="9.140625" style="1"/>
  </cols>
  <sheetData>
    <row r="2" spans="2:8" ht="23.25">
      <c r="B2" s="24" t="s">
        <v>20</v>
      </c>
      <c r="C2" s="24"/>
      <c r="D2" s="24"/>
      <c r="E2" s="24"/>
      <c r="F2" s="24"/>
      <c r="G2" s="24"/>
      <c r="H2" s="24"/>
    </row>
    <row r="3" spans="2:8">
      <c r="B3" s="3" t="s">
        <v>17</v>
      </c>
      <c r="C3" s="3" t="s">
        <v>18</v>
      </c>
      <c r="D3" s="3" t="s">
        <v>19</v>
      </c>
      <c r="E3" s="3" t="s">
        <v>7</v>
      </c>
      <c r="F3" s="3" t="s">
        <v>8</v>
      </c>
      <c r="G3" s="3" t="s">
        <v>9</v>
      </c>
      <c r="H3" s="3" t="s">
        <v>10</v>
      </c>
    </row>
    <row r="4" spans="2:8">
      <c r="B4" s="3">
        <v>1</v>
      </c>
      <c r="C4" s="2" t="s">
        <v>31</v>
      </c>
      <c r="D4" s="2"/>
      <c r="E4" s="2">
        <v>600</v>
      </c>
      <c r="F4" s="2"/>
      <c r="G4" s="2"/>
      <c r="H4" s="2"/>
    </row>
    <row r="5" spans="2:8">
      <c r="B5" s="3">
        <v>2</v>
      </c>
      <c r="C5" s="2"/>
      <c r="D5" s="2"/>
      <c r="E5" s="2"/>
      <c r="F5" s="2"/>
      <c r="G5" s="2"/>
      <c r="H5" s="2"/>
    </row>
    <row r="6" spans="2:8">
      <c r="B6" s="3">
        <v>3</v>
      </c>
      <c r="C6" s="2"/>
      <c r="D6" s="2"/>
      <c r="E6" s="2"/>
      <c r="F6" s="2"/>
      <c r="G6" s="2"/>
      <c r="H6" s="2"/>
    </row>
    <row r="7" spans="2:8">
      <c r="B7" s="3">
        <v>4</v>
      </c>
      <c r="C7" s="2"/>
      <c r="D7" s="2"/>
      <c r="E7" s="2"/>
      <c r="F7" s="2"/>
      <c r="G7" s="2"/>
      <c r="H7" s="2"/>
    </row>
    <row r="8" spans="2:8">
      <c r="B8" s="3">
        <v>5</v>
      </c>
      <c r="C8" s="2"/>
      <c r="D8" s="2"/>
      <c r="E8" s="2"/>
      <c r="F8" s="2"/>
      <c r="G8" s="2"/>
      <c r="H8" s="2"/>
    </row>
    <row r="9" spans="2:8">
      <c r="B9" s="3">
        <v>6</v>
      </c>
      <c r="C9" s="2"/>
      <c r="D9" s="2"/>
      <c r="E9" s="2"/>
      <c r="F9" s="2"/>
      <c r="G9" s="2"/>
      <c r="H9" s="2"/>
    </row>
    <row r="10" spans="2:8">
      <c r="B10" s="3">
        <v>7</v>
      </c>
      <c r="C10" s="2"/>
      <c r="D10" s="2"/>
      <c r="E10" s="2"/>
      <c r="F10" s="2"/>
      <c r="G10" s="2"/>
      <c r="H10" s="2"/>
    </row>
    <row r="11" spans="2:8">
      <c r="B11" s="3">
        <v>8</v>
      </c>
      <c r="C11" s="2"/>
      <c r="D11" s="2"/>
      <c r="E11" s="2"/>
      <c r="F11" s="2"/>
      <c r="G11" s="2"/>
      <c r="H11" s="2"/>
    </row>
    <row r="12" spans="2:8">
      <c r="B12" s="3">
        <v>9</v>
      </c>
      <c r="C12" s="2"/>
      <c r="D12" s="2"/>
      <c r="E12" s="2"/>
      <c r="F12" s="2"/>
      <c r="G12" s="2"/>
      <c r="H12" s="2"/>
    </row>
    <row r="13" spans="2:8">
      <c r="B13" s="3">
        <v>10</v>
      </c>
      <c r="C13" s="2"/>
      <c r="D13" s="2"/>
      <c r="E13" s="2"/>
      <c r="F13" s="2"/>
      <c r="G13" s="2"/>
      <c r="H13" s="2"/>
    </row>
    <row r="14" spans="2:8">
      <c r="B14" s="3">
        <v>11</v>
      </c>
      <c r="C14" s="2"/>
      <c r="D14" s="2"/>
      <c r="E14" s="2"/>
      <c r="F14" s="2"/>
      <c r="G14" s="2"/>
      <c r="H14" s="2"/>
    </row>
    <row r="15" spans="2:8">
      <c r="B15" s="3">
        <v>12</v>
      </c>
      <c r="C15" s="2"/>
      <c r="D15" s="2"/>
      <c r="E15" s="2"/>
      <c r="F15" s="2"/>
      <c r="G15" s="2"/>
      <c r="H15" s="2"/>
    </row>
    <row r="16" spans="2:8">
      <c r="B16" s="3">
        <v>13</v>
      </c>
      <c r="C16" s="2"/>
      <c r="D16" s="2"/>
      <c r="E16" s="2"/>
      <c r="F16" s="2"/>
      <c r="G16" s="2"/>
      <c r="H16" s="2"/>
    </row>
    <row r="17" spans="2:8">
      <c r="B17" s="3">
        <v>14</v>
      </c>
      <c r="C17" s="2"/>
      <c r="D17" s="2"/>
      <c r="E17" s="2"/>
      <c r="F17" s="2"/>
      <c r="G17" s="2"/>
      <c r="H17" s="2"/>
    </row>
    <row r="18" spans="2:8">
      <c r="B18" s="3">
        <v>15</v>
      </c>
      <c r="C18" s="2"/>
      <c r="D18" s="2"/>
      <c r="E18" s="2"/>
      <c r="F18" s="2"/>
      <c r="G18" s="2"/>
      <c r="H18" s="2"/>
    </row>
    <row r="19" spans="2:8">
      <c r="B19" s="3">
        <v>16</v>
      </c>
      <c r="C19" s="2"/>
      <c r="D19" s="2"/>
      <c r="E19" s="2"/>
      <c r="F19" s="2"/>
      <c r="G19" s="2"/>
      <c r="H19" s="2"/>
    </row>
    <row r="20" spans="2:8">
      <c r="B20" s="3">
        <v>17</v>
      </c>
      <c r="C20" s="2"/>
      <c r="D20" s="2"/>
      <c r="E20" s="2"/>
      <c r="F20" s="2"/>
      <c r="G20" s="2"/>
      <c r="H20" s="2"/>
    </row>
    <row r="21" spans="2:8">
      <c r="B21" s="3">
        <v>18</v>
      </c>
      <c r="C21" s="2"/>
      <c r="D21" s="2"/>
      <c r="E21" s="2"/>
      <c r="F21" s="2"/>
      <c r="G21" s="2"/>
      <c r="H21" s="2"/>
    </row>
    <row r="22" spans="2:8">
      <c r="B22" s="3">
        <v>19</v>
      </c>
      <c r="C22" s="2"/>
      <c r="D22" s="2"/>
      <c r="E22" s="2"/>
      <c r="F22" s="2"/>
      <c r="G22" s="2"/>
      <c r="H22" s="2"/>
    </row>
    <row r="23" spans="2:8">
      <c r="B23" s="3">
        <v>20</v>
      </c>
      <c r="C23" s="2"/>
      <c r="D23" s="2"/>
      <c r="E23" s="2"/>
      <c r="F23" s="2"/>
      <c r="G23" s="2"/>
      <c r="H23" s="2"/>
    </row>
    <row r="24" spans="2:8">
      <c r="B24" s="3">
        <v>21</v>
      </c>
      <c r="C24" s="2"/>
      <c r="D24" s="2"/>
      <c r="E24" s="2"/>
      <c r="F24" s="2"/>
      <c r="G24" s="2"/>
      <c r="H24" s="2"/>
    </row>
    <row r="25" spans="2:8">
      <c r="B25" s="3">
        <v>22</v>
      </c>
      <c r="C25" s="2"/>
      <c r="D25" s="2"/>
      <c r="E25" s="2"/>
      <c r="F25" s="2"/>
      <c r="G25" s="2"/>
      <c r="H25" s="2"/>
    </row>
    <row r="26" spans="2:8">
      <c r="B26" s="3">
        <v>23</v>
      </c>
      <c r="C26" s="2"/>
      <c r="D26" s="2"/>
      <c r="E26" s="2"/>
      <c r="F26" s="2"/>
      <c r="G26" s="2"/>
      <c r="H26" s="2"/>
    </row>
    <row r="27" spans="2:8">
      <c r="B27" s="3">
        <v>24</v>
      </c>
      <c r="C27" s="2"/>
      <c r="D27" s="2"/>
      <c r="E27" s="2"/>
      <c r="F27" s="2"/>
      <c r="G27" s="2"/>
      <c r="H27" s="2"/>
    </row>
    <row r="28" spans="2:8">
      <c r="B28" s="3">
        <v>25</v>
      </c>
      <c r="C28" s="2"/>
      <c r="D28" s="2"/>
      <c r="E28" s="2"/>
      <c r="F28" s="2"/>
      <c r="G28" s="2"/>
      <c r="H28" s="2"/>
    </row>
    <row r="29" spans="2:8">
      <c r="B29" s="3">
        <v>26</v>
      </c>
      <c r="C29" s="2"/>
      <c r="D29" s="2"/>
      <c r="E29" s="2"/>
      <c r="F29" s="2"/>
      <c r="G29" s="2"/>
      <c r="H29" s="2"/>
    </row>
    <row r="30" spans="2:8">
      <c r="B30" s="3">
        <v>27</v>
      </c>
      <c r="C30" s="2"/>
      <c r="D30" s="2"/>
      <c r="E30" s="2"/>
      <c r="F30" s="2"/>
      <c r="G30" s="2"/>
      <c r="H30" s="2"/>
    </row>
    <row r="31" spans="2:8">
      <c r="B31" s="3">
        <v>28</v>
      </c>
      <c r="C31" s="2"/>
      <c r="D31" s="2"/>
      <c r="E31" s="2"/>
      <c r="F31" s="2"/>
      <c r="G31" s="2"/>
      <c r="H31" s="2"/>
    </row>
    <row r="32" spans="2:8">
      <c r="B32" s="3">
        <v>29</v>
      </c>
      <c r="C32" s="2"/>
      <c r="D32" s="2"/>
      <c r="E32" s="2"/>
      <c r="F32" s="2"/>
      <c r="G32" s="2"/>
      <c r="H32" s="2"/>
    </row>
    <row r="33" spans="2:8">
      <c r="B33" s="3">
        <v>30</v>
      </c>
      <c r="C33" s="2"/>
      <c r="D33" s="2"/>
      <c r="E33" s="2"/>
      <c r="F33" s="2"/>
      <c r="G33" s="2"/>
      <c r="H33" s="2"/>
    </row>
    <row r="34" spans="2:8">
      <c r="B34" s="3">
        <v>31</v>
      </c>
      <c r="C34" s="2"/>
      <c r="D34" s="2"/>
      <c r="E34" s="2"/>
      <c r="F34" s="2"/>
      <c r="G34" s="2"/>
      <c r="H34" s="2"/>
    </row>
    <row r="35" spans="2:8">
      <c r="B35" s="3">
        <v>32</v>
      </c>
      <c r="C35" s="2"/>
      <c r="D35" s="2"/>
      <c r="E35" s="2"/>
      <c r="F35" s="2"/>
      <c r="G35" s="2"/>
      <c r="H35" s="2"/>
    </row>
    <row r="36" spans="2:8">
      <c r="B36" s="3">
        <v>33</v>
      </c>
      <c r="C36" s="2"/>
      <c r="D36" s="2"/>
      <c r="E36" s="2"/>
      <c r="F36" s="2"/>
      <c r="G36" s="2"/>
      <c r="H36" s="2"/>
    </row>
    <row r="37" spans="2:8">
      <c r="B37" s="3">
        <v>34</v>
      </c>
      <c r="C37" s="2"/>
      <c r="D37" s="2"/>
      <c r="E37" s="2"/>
      <c r="F37" s="2"/>
      <c r="G37" s="2"/>
      <c r="H37" s="2"/>
    </row>
    <row r="38" spans="2:8">
      <c r="B38" s="3">
        <v>35</v>
      </c>
      <c r="C38" s="2"/>
      <c r="D38" s="2"/>
      <c r="E38" s="2"/>
      <c r="F38" s="2"/>
      <c r="G38" s="2"/>
      <c r="H38" s="2"/>
    </row>
    <row r="39" spans="2:8">
      <c r="B39" s="3">
        <v>36</v>
      </c>
      <c r="C39" s="2"/>
      <c r="D39" s="2"/>
      <c r="E39" s="2"/>
      <c r="F39" s="2"/>
      <c r="G39" s="2"/>
      <c r="H39" s="2"/>
    </row>
    <row r="40" spans="2:8">
      <c r="B40" s="3">
        <v>37</v>
      </c>
      <c r="C40" s="2"/>
      <c r="D40" s="2"/>
      <c r="E40" s="2"/>
      <c r="F40" s="2"/>
      <c r="G40" s="2"/>
      <c r="H40" s="2"/>
    </row>
    <row r="41" spans="2:8">
      <c r="B41" s="3">
        <v>38</v>
      </c>
      <c r="C41" s="2"/>
      <c r="D41" s="2"/>
      <c r="E41" s="2"/>
      <c r="F41" s="2"/>
      <c r="G41" s="2"/>
      <c r="H41" s="2"/>
    </row>
    <row r="42" spans="2:8">
      <c r="B42" s="3">
        <v>39</v>
      </c>
      <c r="C42" s="2"/>
      <c r="D42" s="2"/>
      <c r="E42" s="2"/>
      <c r="F42" s="2"/>
      <c r="G42" s="2"/>
      <c r="H42" s="2"/>
    </row>
    <row r="43" spans="2:8">
      <c r="B43" s="3">
        <v>40</v>
      </c>
      <c r="C43" s="2"/>
      <c r="D43" s="2"/>
      <c r="E43" s="2"/>
      <c r="F43" s="2"/>
      <c r="G43" s="2"/>
      <c r="H43" s="2"/>
    </row>
    <row r="44" spans="2:8">
      <c r="B44" s="3">
        <v>41</v>
      </c>
      <c r="C44" s="2"/>
      <c r="D44" s="2"/>
      <c r="E44" s="2"/>
      <c r="F44" s="2"/>
      <c r="G44" s="2"/>
      <c r="H44" s="2"/>
    </row>
    <row r="45" spans="2:8">
      <c r="B45" s="3">
        <v>42</v>
      </c>
      <c r="C45" s="2"/>
      <c r="D45" s="2"/>
      <c r="E45" s="2"/>
      <c r="F45" s="2"/>
      <c r="G45" s="2"/>
      <c r="H45" s="2"/>
    </row>
    <row r="46" spans="2:8">
      <c r="B46" s="3">
        <v>43</v>
      </c>
      <c r="C46" s="2"/>
      <c r="D46" s="2"/>
      <c r="E46" s="2"/>
      <c r="F46" s="2"/>
      <c r="G46" s="2"/>
      <c r="H46" s="2"/>
    </row>
    <row r="47" spans="2:8">
      <c r="B47" s="3">
        <v>44</v>
      </c>
      <c r="C47" s="2"/>
      <c r="D47" s="2"/>
      <c r="E47" s="2"/>
      <c r="F47" s="2"/>
      <c r="G47" s="2"/>
      <c r="H47" s="2"/>
    </row>
    <row r="48" spans="2:8">
      <c r="B48" s="3">
        <v>45</v>
      </c>
      <c r="C48" s="2"/>
      <c r="D48" s="2"/>
      <c r="E48" s="2"/>
      <c r="F48" s="2"/>
      <c r="G48" s="2"/>
      <c r="H48" s="2"/>
    </row>
    <row r="49" spans="2:8">
      <c r="B49" s="3">
        <v>46</v>
      </c>
      <c r="C49" s="2"/>
      <c r="D49" s="2"/>
      <c r="E49" s="2"/>
      <c r="F49" s="2"/>
      <c r="G49" s="2"/>
      <c r="H49" s="2"/>
    </row>
    <row r="50" spans="2:8">
      <c r="B50" s="3">
        <v>47</v>
      </c>
      <c r="C50" s="2"/>
      <c r="D50" s="2"/>
      <c r="E50" s="2"/>
      <c r="F50" s="2"/>
      <c r="G50" s="2"/>
      <c r="H50" s="2"/>
    </row>
    <row r="51" spans="2:8">
      <c r="B51" s="3">
        <v>48</v>
      </c>
      <c r="C51" s="2"/>
      <c r="D51" s="2"/>
      <c r="E51" s="2"/>
      <c r="F51" s="2"/>
      <c r="G51" s="2"/>
      <c r="H51" s="2"/>
    </row>
    <row r="52" spans="2:8">
      <c r="B52" s="3">
        <v>49</v>
      </c>
      <c r="C52" s="2"/>
      <c r="D52" s="2"/>
      <c r="E52" s="2"/>
      <c r="F52" s="2"/>
      <c r="G52" s="2"/>
      <c r="H52" s="2"/>
    </row>
    <row r="53" spans="2:8">
      <c r="B53" s="3">
        <v>50</v>
      </c>
      <c r="C53" s="2"/>
      <c r="D53" s="2"/>
      <c r="E53" s="2"/>
      <c r="F53" s="2"/>
      <c r="G53" s="2"/>
      <c r="H53" s="2"/>
    </row>
    <row r="54" spans="2:8">
      <c r="B54" s="3">
        <v>51</v>
      </c>
      <c r="C54" s="2"/>
      <c r="D54" s="2"/>
      <c r="E54" s="2"/>
      <c r="F54" s="2"/>
      <c r="G54" s="2"/>
      <c r="H54" s="2"/>
    </row>
    <row r="55" spans="2:8">
      <c r="B55" s="3">
        <v>52</v>
      </c>
      <c r="C55" s="2"/>
      <c r="D55" s="2"/>
      <c r="E55" s="2"/>
      <c r="F55" s="2"/>
      <c r="G55" s="2"/>
      <c r="H55" s="2"/>
    </row>
    <row r="56" spans="2:8">
      <c r="B56" s="3">
        <v>53</v>
      </c>
      <c r="C56" s="2"/>
      <c r="D56" s="2"/>
      <c r="E56" s="2"/>
      <c r="F56" s="2"/>
      <c r="G56" s="2"/>
      <c r="H56" s="2"/>
    </row>
    <row r="57" spans="2:8">
      <c r="B57" s="3">
        <v>54</v>
      </c>
      <c r="C57" s="2"/>
      <c r="D57" s="2"/>
      <c r="E57" s="2"/>
      <c r="F57" s="2"/>
      <c r="G57" s="2"/>
      <c r="H57" s="2"/>
    </row>
    <row r="58" spans="2:8">
      <c r="B58" s="3">
        <v>55</v>
      </c>
      <c r="C58" s="2"/>
      <c r="D58" s="2"/>
      <c r="E58" s="2"/>
      <c r="F58" s="2"/>
      <c r="G58" s="2"/>
      <c r="H58" s="2"/>
    </row>
    <row r="59" spans="2:8">
      <c r="B59" s="3">
        <v>56</v>
      </c>
      <c r="C59" s="2"/>
      <c r="D59" s="2"/>
      <c r="E59" s="2"/>
      <c r="F59" s="2"/>
      <c r="G59" s="2"/>
      <c r="H59" s="2"/>
    </row>
    <row r="60" spans="2:8">
      <c r="B60" s="3">
        <v>57</v>
      </c>
      <c r="C60" s="2"/>
      <c r="D60" s="2"/>
      <c r="E60" s="2"/>
      <c r="F60" s="2"/>
      <c r="G60" s="2"/>
      <c r="H60" s="2"/>
    </row>
    <row r="61" spans="2:8">
      <c r="B61" s="3">
        <v>58</v>
      </c>
      <c r="C61" s="2"/>
      <c r="D61" s="2"/>
      <c r="E61" s="2"/>
      <c r="F61" s="2"/>
      <c r="G61" s="2"/>
      <c r="H61" s="2"/>
    </row>
    <row r="62" spans="2:8">
      <c r="B62" s="3">
        <v>59</v>
      </c>
      <c r="C62" s="2"/>
      <c r="D62" s="2"/>
      <c r="E62" s="2"/>
      <c r="F62" s="2"/>
      <c r="G62" s="2"/>
      <c r="H62" s="2"/>
    </row>
    <row r="63" spans="2:8">
      <c r="B63" s="3">
        <v>60</v>
      </c>
      <c r="C63" s="2"/>
      <c r="D63" s="2"/>
      <c r="E63" s="2"/>
      <c r="F63" s="2"/>
      <c r="G63" s="2"/>
      <c r="H63" s="2"/>
    </row>
    <row r="64" spans="2:8">
      <c r="B64" s="3">
        <v>61</v>
      </c>
      <c r="C64" s="2"/>
      <c r="D64" s="2"/>
      <c r="E64" s="2"/>
      <c r="F64" s="2"/>
      <c r="G64" s="2"/>
      <c r="H64" s="2"/>
    </row>
    <row r="65" spans="2:8">
      <c r="B65" s="3">
        <v>62</v>
      </c>
      <c r="C65" s="2"/>
      <c r="D65" s="2"/>
      <c r="E65" s="2"/>
      <c r="F65" s="2"/>
      <c r="G65" s="2"/>
      <c r="H65" s="2"/>
    </row>
    <row r="66" spans="2:8">
      <c r="B66" s="3">
        <v>63</v>
      </c>
      <c r="C66" s="2"/>
      <c r="D66" s="2"/>
      <c r="E66" s="2"/>
      <c r="F66" s="2"/>
      <c r="G66" s="2"/>
      <c r="H66" s="2"/>
    </row>
    <row r="67" spans="2:8">
      <c r="B67" s="3">
        <v>64</v>
      </c>
      <c r="C67" s="2"/>
      <c r="D67" s="2"/>
      <c r="E67" s="2"/>
      <c r="F67" s="2"/>
      <c r="G67" s="2"/>
      <c r="H67" s="2"/>
    </row>
    <row r="68" spans="2:8">
      <c r="B68" s="3">
        <v>65</v>
      </c>
      <c r="C68" s="2"/>
      <c r="D68" s="2"/>
      <c r="E68" s="2"/>
      <c r="F68" s="2"/>
      <c r="G68" s="2"/>
      <c r="H68" s="2"/>
    </row>
    <row r="69" spans="2:8">
      <c r="B69" s="3">
        <v>66</v>
      </c>
      <c r="C69" s="2"/>
      <c r="D69" s="2"/>
      <c r="E69" s="2"/>
      <c r="F69" s="2"/>
      <c r="G69" s="2"/>
      <c r="H69" s="2"/>
    </row>
    <row r="70" spans="2:8">
      <c r="B70" s="3">
        <v>67</v>
      </c>
      <c r="C70" s="2"/>
      <c r="D70" s="2"/>
      <c r="E70" s="2"/>
      <c r="F70" s="2"/>
      <c r="G70" s="2"/>
      <c r="H70" s="2"/>
    </row>
    <row r="71" spans="2:8">
      <c r="B71" s="3">
        <v>68</v>
      </c>
      <c r="C71" s="2"/>
      <c r="D71" s="2"/>
      <c r="E71" s="2"/>
      <c r="F71" s="2"/>
      <c r="G71" s="2"/>
      <c r="H71" s="2"/>
    </row>
    <row r="72" spans="2:8">
      <c r="B72" s="3">
        <v>69</v>
      </c>
      <c r="C72" s="2"/>
      <c r="D72" s="2"/>
      <c r="E72" s="2"/>
      <c r="F72" s="2"/>
      <c r="G72" s="2"/>
      <c r="H72" s="2"/>
    </row>
    <row r="73" spans="2:8">
      <c r="B73" s="3">
        <v>70</v>
      </c>
      <c r="C73" s="2"/>
      <c r="D73" s="2"/>
      <c r="E73" s="2"/>
      <c r="F73" s="2"/>
      <c r="G73" s="2"/>
      <c r="H73" s="2"/>
    </row>
    <row r="74" spans="2:8">
      <c r="B74" s="3">
        <v>71</v>
      </c>
      <c r="C74" s="2"/>
      <c r="D74" s="2"/>
      <c r="E74" s="2"/>
      <c r="F74" s="2"/>
      <c r="G74" s="2"/>
      <c r="H74" s="2"/>
    </row>
    <row r="75" spans="2:8">
      <c r="B75" s="3">
        <v>72</v>
      </c>
      <c r="C75" s="2"/>
      <c r="D75" s="2"/>
      <c r="E75" s="2"/>
      <c r="F75" s="2"/>
      <c r="G75" s="2"/>
      <c r="H75" s="2"/>
    </row>
    <row r="76" spans="2:8">
      <c r="B76" s="3">
        <v>73</v>
      </c>
      <c r="C76" s="2"/>
      <c r="D76" s="2"/>
      <c r="E76" s="2"/>
      <c r="F76" s="2"/>
      <c r="G76" s="2"/>
      <c r="H76" s="2"/>
    </row>
    <row r="77" spans="2:8">
      <c r="B77" s="3">
        <v>74</v>
      </c>
      <c r="C77" s="2"/>
      <c r="D77" s="2"/>
      <c r="E77" s="2"/>
      <c r="F77" s="2"/>
      <c r="G77" s="2"/>
      <c r="H77" s="2"/>
    </row>
    <row r="78" spans="2:8">
      <c r="B78" s="3">
        <v>75</v>
      </c>
      <c r="C78" s="2"/>
      <c r="D78" s="2"/>
      <c r="E78" s="2"/>
      <c r="F78" s="2"/>
      <c r="G78" s="2"/>
      <c r="H78" s="2"/>
    </row>
    <row r="79" spans="2:8">
      <c r="B79" s="3">
        <v>76</v>
      </c>
      <c r="C79" s="2"/>
      <c r="D79" s="2"/>
      <c r="E79" s="2"/>
      <c r="F79" s="2"/>
      <c r="G79" s="2"/>
      <c r="H79" s="2"/>
    </row>
    <row r="80" spans="2:8">
      <c r="B80" s="3">
        <v>77</v>
      </c>
      <c r="C80" s="2"/>
      <c r="D80" s="2"/>
      <c r="E80" s="2"/>
      <c r="F80" s="2"/>
      <c r="G80" s="2"/>
      <c r="H80" s="2"/>
    </row>
    <row r="81" spans="2:8">
      <c r="B81" s="3">
        <v>78</v>
      </c>
      <c r="C81" s="2"/>
      <c r="D81" s="2"/>
      <c r="E81" s="2"/>
      <c r="F81" s="2"/>
      <c r="G81" s="2"/>
      <c r="H81" s="2"/>
    </row>
    <row r="82" spans="2:8">
      <c r="B82" s="3">
        <v>79</v>
      </c>
      <c r="C82" s="2"/>
      <c r="D82" s="2"/>
      <c r="E82" s="2"/>
      <c r="F82" s="2"/>
      <c r="G82" s="2"/>
      <c r="H82" s="2"/>
    </row>
    <row r="83" spans="2:8">
      <c r="B83" s="3">
        <v>80</v>
      </c>
      <c r="C83" s="2"/>
      <c r="D83" s="2"/>
      <c r="E83" s="2"/>
      <c r="F83" s="2"/>
      <c r="G83" s="2"/>
      <c r="H83" s="2"/>
    </row>
    <row r="84" spans="2:8">
      <c r="B84" s="3">
        <v>81</v>
      </c>
      <c r="C84" s="2"/>
      <c r="D84" s="2"/>
      <c r="E84" s="2"/>
      <c r="F84" s="2"/>
      <c r="G84" s="2"/>
      <c r="H84" s="2"/>
    </row>
    <row r="85" spans="2:8">
      <c r="B85" s="3">
        <v>82</v>
      </c>
      <c r="C85" s="2"/>
      <c r="D85" s="2"/>
      <c r="E85" s="2"/>
      <c r="F85" s="2"/>
      <c r="G85" s="2"/>
      <c r="H85" s="2"/>
    </row>
    <row r="86" spans="2:8">
      <c r="B86" s="3">
        <v>83</v>
      </c>
      <c r="C86" s="2"/>
      <c r="D86" s="2"/>
      <c r="E86" s="2"/>
      <c r="F86" s="2"/>
      <c r="G86" s="2"/>
      <c r="H86" s="2"/>
    </row>
    <row r="87" spans="2:8">
      <c r="B87" s="3">
        <v>84</v>
      </c>
      <c r="C87" s="2"/>
      <c r="D87" s="2"/>
      <c r="E87" s="2"/>
      <c r="F87" s="2"/>
      <c r="G87" s="2"/>
      <c r="H87" s="2"/>
    </row>
    <row r="88" spans="2:8">
      <c r="B88" s="3">
        <v>85</v>
      </c>
      <c r="C88" s="2"/>
      <c r="D88" s="2"/>
      <c r="E88" s="2"/>
      <c r="F88" s="2"/>
      <c r="G88" s="2"/>
      <c r="H88" s="2"/>
    </row>
    <row r="89" spans="2:8">
      <c r="B89" s="3">
        <v>86</v>
      </c>
      <c r="C89" s="2"/>
      <c r="D89" s="2"/>
      <c r="E89" s="2"/>
      <c r="F89" s="2"/>
      <c r="G89" s="2"/>
      <c r="H89" s="2"/>
    </row>
    <row r="90" spans="2:8">
      <c r="B90" s="3">
        <v>87</v>
      </c>
      <c r="C90" s="2"/>
      <c r="D90" s="2"/>
      <c r="E90" s="2"/>
      <c r="F90" s="2"/>
      <c r="G90" s="2"/>
      <c r="H90" s="2"/>
    </row>
    <row r="91" spans="2:8">
      <c r="B91" s="3">
        <v>88</v>
      </c>
      <c r="C91" s="2"/>
      <c r="D91" s="2"/>
      <c r="E91" s="2"/>
      <c r="F91" s="2"/>
      <c r="G91" s="2"/>
      <c r="H91" s="2"/>
    </row>
    <row r="92" spans="2:8">
      <c r="B92" s="3">
        <v>89</v>
      </c>
      <c r="C92" s="2"/>
      <c r="D92" s="2"/>
      <c r="E92" s="2"/>
      <c r="F92" s="2"/>
      <c r="G92" s="2"/>
      <c r="H92" s="2"/>
    </row>
    <row r="93" spans="2:8">
      <c r="B93" s="3">
        <v>90</v>
      </c>
      <c r="C93" s="2"/>
      <c r="D93" s="2"/>
      <c r="E93" s="2"/>
      <c r="F93" s="2"/>
      <c r="G93" s="2"/>
      <c r="H93" s="2"/>
    </row>
    <row r="94" spans="2:8">
      <c r="B94" s="3">
        <v>91</v>
      </c>
      <c r="C94" s="2"/>
      <c r="D94" s="2"/>
      <c r="E94" s="2"/>
      <c r="F94" s="2"/>
      <c r="G94" s="2"/>
      <c r="H94" s="2"/>
    </row>
    <row r="95" spans="2:8">
      <c r="B95" s="3">
        <v>92</v>
      </c>
      <c r="C95" s="2"/>
      <c r="D95" s="2"/>
      <c r="E95" s="2"/>
      <c r="F95" s="2"/>
      <c r="G95" s="2"/>
      <c r="H95" s="2"/>
    </row>
    <row r="96" spans="2:8">
      <c r="B96" s="3">
        <v>93</v>
      </c>
      <c r="C96" s="2"/>
      <c r="D96" s="2"/>
      <c r="E96" s="2"/>
      <c r="F96" s="2"/>
      <c r="G96" s="2"/>
      <c r="H96" s="2"/>
    </row>
    <row r="97" spans="2:8">
      <c r="B97" s="3">
        <v>94</v>
      </c>
      <c r="C97" s="2"/>
      <c r="D97" s="2"/>
      <c r="E97" s="2"/>
      <c r="F97" s="2"/>
      <c r="G97" s="2"/>
      <c r="H97" s="2"/>
    </row>
    <row r="98" spans="2:8">
      <c r="B98" s="3">
        <v>95</v>
      </c>
      <c r="C98" s="2"/>
      <c r="D98" s="2"/>
      <c r="E98" s="2"/>
      <c r="F98" s="2"/>
      <c r="G98" s="2"/>
      <c r="H98" s="2"/>
    </row>
    <row r="99" spans="2:8">
      <c r="B99" s="3">
        <v>96</v>
      </c>
      <c r="C99" s="2"/>
      <c r="D99" s="2"/>
      <c r="E99" s="2"/>
      <c r="F99" s="2"/>
      <c r="G99" s="2"/>
      <c r="H99" s="2"/>
    </row>
    <row r="100" spans="2:8">
      <c r="B100" s="3">
        <v>97</v>
      </c>
      <c r="C100" s="2"/>
      <c r="D100" s="2"/>
      <c r="E100" s="2"/>
      <c r="F100" s="2"/>
      <c r="G100" s="2"/>
      <c r="H100" s="2"/>
    </row>
    <row r="101" spans="2:8">
      <c r="B101" s="3">
        <v>98</v>
      </c>
      <c r="C101" s="2"/>
      <c r="D101" s="2"/>
      <c r="E101" s="2"/>
      <c r="F101" s="2"/>
      <c r="G101" s="2"/>
      <c r="H101" s="2"/>
    </row>
    <row r="102" spans="2:8">
      <c r="B102" s="3">
        <v>99</v>
      </c>
      <c r="C102" s="2"/>
      <c r="D102" s="2"/>
      <c r="E102" s="2"/>
      <c r="F102" s="2"/>
      <c r="G102" s="2"/>
      <c r="H102" s="2"/>
    </row>
    <row r="103" spans="2:8">
      <c r="B103" s="3">
        <v>100</v>
      </c>
      <c r="C103" s="2"/>
      <c r="D103" s="2"/>
      <c r="E103" s="2"/>
      <c r="F103" s="2"/>
      <c r="G103" s="2"/>
      <c r="H103" s="2"/>
    </row>
    <row r="104" spans="2:8">
      <c r="B104" s="21" t="s">
        <v>12</v>
      </c>
      <c r="C104" s="22"/>
      <c r="D104" s="23"/>
      <c r="E104" s="20">
        <f>SUM(E4:E103)</f>
        <v>600</v>
      </c>
      <c r="F104" s="20">
        <f>SUM(F4:F103)</f>
        <v>0</v>
      </c>
      <c r="G104" s="20">
        <f>SUM(G4:G103)</f>
        <v>0</v>
      </c>
      <c r="H104" s="20">
        <f>SUM(H4:H103)</f>
        <v>0</v>
      </c>
    </row>
  </sheetData>
  <mergeCells count="2">
    <mergeCell ref="B104:D104"/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AA36"/>
  <sheetViews>
    <sheetView showGridLines="0" rightToLeft="1" workbookViewId="0">
      <selection activeCell="J5" sqref="J5"/>
    </sheetView>
  </sheetViews>
  <sheetFormatPr defaultColWidth="7.5703125" defaultRowHeight="24.95" customHeight="1"/>
  <cols>
    <col min="1" max="1" width="2.7109375" style="4" customWidth="1"/>
    <col min="2" max="2" width="5.42578125" style="4" customWidth="1"/>
    <col min="3" max="4" width="15.42578125" style="4" customWidth="1"/>
    <col min="5" max="5" width="7.5703125" style="4"/>
    <col min="6" max="6" width="7.140625" style="4" bestFit="1" customWidth="1"/>
    <col min="7" max="7" width="6.42578125" style="4" customWidth="1"/>
    <col min="8" max="8" width="7.28515625" style="4" customWidth="1"/>
    <col min="9" max="9" width="7.7109375" style="4" customWidth="1"/>
    <col min="10" max="10" width="7.140625" style="4" bestFit="1" customWidth="1"/>
    <col min="11" max="13" width="7.5703125" style="4"/>
    <col min="14" max="14" width="7.140625" style="4" bestFit="1" customWidth="1"/>
    <col min="15" max="17" width="7.5703125" style="4"/>
    <col min="18" max="18" width="7.140625" style="4" bestFit="1" customWidth="1"/>
    <col min="19" max="19" width="7.5703125" style="19"/>
    <col min="20" max="20" width="7.5703125" style="4"/>
    <col min="21" max="22" width="7.5703125" style="19"/>
    <col min="23" max="23" width="7.5703125" style="4"/>
    <col min="24" max="26" width="7.5703125" style="4" hidden="1" customWidth="1"/>
    <col min="27" max="16384" width="7.5703125" style="4"/>
  </cols>
  <sheetData>
    <row r="1" spans="2:27" ht="24.95" customHeight="1">
      <c r="B1" s="25" t="s">
        <v>15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2:27" ht="24.95" customHeight="1">
      <c r="B2" s="26" t="s">
        <v>0</v>
      </c>
      <c r="C2" s="26" t="s">
        <v>4</v>
      </c>
      <c r="D2" s="26" t="s">
        <v>13</v>
      </c>
      <c r="E2" s="44" t="s">
        <v>11</v>
      </c>
      <c r="F2" s="29">
        <f>F36</f>
        <v>4</v>
      </c>
      <c r="G2" s="31"/>
      <c r="H2" s="29">
        <f>'بنود المصروفات'!E104</f>
        <v>600</v>
      </c>
      <c r="I2" s="31"/>
      <c r="J2" s="32">
        <f>J36</f>
        <v>0</v>
      </c>
      <c r="K2" s="34"/>
      <c r="L2" s="32">
        <f>'بنود المصروفات'!F104</f>
        <v>0</v>
      </c>
      <c r="M2" s="34"/>
      <c r="N2" s="29">
        <f>N36</f>
        <v>0</v>
      </c>
      <c r="O2" s="31"/>
      <c r="P2" s="29">
        <f>'بنود المصروفات'!G104</f>
        <v>0</v>
      </c>
      <c r="Q2" s="31"/>
      <c r="R2" s="32">
        <f>R36</f>
        <v>0</v>
      </c>
      <c r="S2" s="34"/>
      <c r="T2" s="32">
        <f>'بنود المصروفات'!H104</f>
        <v>0</v>
      </c>
      <c r="U2" s="34"/>
      <c r="V2" s="47" t="s">
        <v>16</v>
      </c>
      <c r="W2" s="5"/>
    </row>
    <row r="3" spans="2:27" ht="24.95" customHeight="1">
      <c r="B3" s="27"/>
      <c r="C3" s="27"/>
      <c r="D3" s="27"/>
      <c r="E3" s="45"/>
      <c r="F3" s="29" t="s">
        <v>7</v>
      </c>
      <c r="G3" s="30"/>
      <c r="H3" s="30"/>
      <c r="I3" s="31"/>
      <c r="J3" s="32" t="s">
        <v>8</v>
      </c>
      <c r="K3" s="33"/>
      <c r="L3" s="33"/>
      <c r="M3" s="34"/>
      <c r="N3" s="29" t="s">
        <v>9</v>
      </c>
      <c r="O3" s="30"/>
      <c r="P3" s="30"/>
      <c r="Q3" s="31"/>
      <c r="R3" s="32" t="s">
        <v>10</v>
      </c>
      <c r="S3" s="33"/>
      <c r="T3" s="33"/>
      <c r="U3" s="34"/>
      <c r="V3" s="48"/>
      <c r="W3" s="5"/>
    </row>
    <row r="4" spans="2:27" ht="23.25" customHeight="1">
      <c r="B4" s="28"/>
      <c r="C4" s="28"/>
      <c r="D4" s="28"/>
      <c r="E4" s="46"/>
      <c r="F4" s="6" t="s">
        <v>5</v>
      </c>
      <c r="G4" s="6" t="s">
        <v>1</v>
      </c>
      <c r="H4" s="6" t="s">
        <v>2</v>
      </c>
      <c r="I4" s="6" t="s">
        <v>3</v>
      </c>
      <c r="J4" s="7" t="s">
        <v>5</v>
      </c>
      <c r="K4" s="7" t="s">
        <v>1</v>
      </c>
      <c r="L4" s="7" t="s">
        <v>2</v>
      </c>
      <c r="M4" s="7" t="s">
        <v>3</v>
      </c>
      <c r="N4" s="6" t="s">
        <v>5</v>
      </c>
      <c r="O4" s="6" t="s">
        <v>1</v>
      </c>
      <c r="P4" s="6" t="s">
        <v>2</v>
      </c>
      <c r="Q4" s="6" t="s">
        <v>3</v>
      </c>
      <c r="R4" s="7" t="s">
        <v>6</v>
      </c>
      <c r="S4" s="8" t="s">
        <v>1</v>
      </c>
      <c r="T4" s="7" t="s">
        <v>2</v>
      </c>
      <c r="U4" s="8" t="s">
        <v>3</v>
      </c>
      <c r="V4" s="49"/>
      <c r="W4" s="5"/>
      <c r="AA4" s="9"/>
    </row>
    <row r="5" spans="2:27" ht="24.95" customHeight="1">
      <c r="B5" s="10">
        <v>1</v>
      </c>
      <c r="C5" s="11" t="s">
        <v>21</v>
      </c>
      <c r="D5" s="11"/>
      <c r="E5" s="12">
        <v>500</v>
      </c>
      <c r="F5" s="13">
        <v>0</v>
      </c>
      <c r="G5" s="13">
        <f>IF(F5=1,H2/F2,0)</f>
        <v>0</v>
      </c>
      <c r="H5" s="13"/>
      <c r="I5" s="13">
        <f>G5-H5</f>
        <v>0</v>
      </c>
      <c r="J5" s="14"/>
      <c r="K5" s="14">
        <f>IF(J5=1,L2/J2,0)</f>
        <v>0</v>
      </c>
      <c r="L5" s="14"/>
      <c r="M5" s="14">
        <f>K5-L5</f>
        <v>0</v>
      </c>
      <c r="N5" s="13"/>
      <c r="O5" s="13">
        <f>IF(N5=1,P2/N2,0)</f>
        <v>0</v>
      </c>
      <c r="P5" s="13"/>
      <c r="Q5" s="13">
        <f>O5-P5</f>
        <v>0</v>
      </c>
      <c r="R5" s="14"/>
      <c r="S5" s="14">
        <f>IF(R5=1,T2/R2,0)</f>
        <v>0</v>
      </c>
      <c r="T5" s="14"/>
      <c r="U5" s="15">
        <f>S5-T5</f>
        <v>0</v>
      </c>
      <c r="V5" s="16">
        <f>+Z5</f>
        <v>500</v>
      </c>
      <c r="W5" s="5"/>
      <c r="X5" s="4">
        <f>E5</f>
        <v>500</v>
      </c>
      <c r="Y5" s="4">
        <f t="shared" ref="Y5:Y27" si="0">I5+M5+Q5+U5</f>
        <v>0</v>
      </c>
      <c r="Z5" s="4">
        <f>X5-Y5</f>
        <v>500</v>
      </c>
    </row>
    <row r="6" spans="2:27" ht="24.95" customHeight="1">
      <c r="B6" s="10">
        <v>2</v>
      </c>
      <c r="C6" s="11" t="s">
        <v>22</v>
      </c>
      <c r="D6" s="11"/>
      <c r="E6" s="12">
        <v>500</v>
      </c>
      <c r="F6" s="13">
        <v>1</v>
      </c>
      <c r="G6" s="13">
        <f>IF(F6=1,H2/F2,0)</f>
        <v>150</v>
      </c>
      <c r="H6" s="13"/>
      <c r="I6" s="13">
        <f t="shared" ref="I6:I27" si="1">G6-H6</f>
        <v>150</v>
      </c>
      <c r="J6" s="14"/>
      <c r="K6" s="14">
        <f>IF(J6=1,L2/J2,0)</f>
        <v>0</v>
      </c>
      <c r="L6" s="14"/>
      <c r="M6" s="14">
        <f t="shared" ref="M6:M27" si="2">K6-L6</f>
        <v>0</v>
      </c>
      <c r="N6" s="13"/>
      <c r="O6" s="13">
        <f>IF(N6=1,P2/N2,0)</f>
        <v>0</v>
      </c>
      <c r="P6" s="13"/>
      <c r="Q6" s="13">
        <f t="shared" ref="Q6:Q27" si="3">O6-P6</f>
        <v>0</v>
      </c>
      <c r="R6" s="14"/>
      <c r="S6" s="14">
        <f>IF(R6=1,T2/R2,0)</f>
        <v>0</v>
      </c>
      <c r="T6" s="14"/>
      <c r="U6" s="15">
        <f t="shared" ref="U6:U27" si="4">S6-T6</f>
        <v>0</v>
      </c>
      <c r="V6" s="16">
        <f t="shared" ref="V6:V27" si="5">+Z6</f>
        <v>350</v>
      </c>
      <c r="W6" s="5"/>
      <c r="X6" s="4">
        <f t="shared" ref="X6:X27" si="6">E6</f>
        <v>500</v>
      </c>
      <c r="Y6" s="4">
        <f t="shared" si="0"/>
        <v>150</v>
      </c>
      <c r="Z6" s="4">
        <f t="shared" ref="Z6:Z27" si="7">X6-Y6</f>
        <v>350</v>
      </c>
    </row>
    <row r="7" spans="2:27" ht="24.95" customHeight="1">
      <c r="B7" s="10">
        <v>3</v>
      </c>
      <c r="C7" s="11" t="s">
        <v>23</v>
      </c>
      <c r="D7" s="11"/>
      <c r="E7" s="12">
        <v>0</v>
      </c>
      <c r="F7" s="13">
        <v>0</v>
      </c>
      <c r="G7" s="13">
        <f>IF(F7=1,H2/F2,0)</f>
        <v>0</v>
      </c>
      <c r="H7" s="13"/>
      <c r="I7" s="13">
        <f t="shared" si="1"/>
        <v>0</v>
      </c>
      <c r="J7" s="14"/>
      <c r="K7" s="14">
        <f>IF(J7=1,L2/J2,0)</f>
        <v>0</v>
      </c>
      <c r="L7" s="14"/>
      <c r="M7" s="14">
        <f t="shared" si="2"/>
        <v>0</v>
      </c>
      <c r="N7" s="13"/>
      <c r="O7" s="13">
        <f>IF(N7=1,P2/N2,0)</f>
        <v>0</v>
      </c>
      <c r="P7" s="13"/>
      <c r="Q7" s="13">
        <f t="shared" si="3"/>
        <v>0</v>
      </c>
      <c r="R7" s="14"/>
      <c r="S7" s="14">
        <f>IF(R7=1,T2/R2,0)</f>
        <v>0</v>
      </c>
      <c r="T7" s="14"/>
      <c r="U7" s="15">
        <f t="shared" si="4"/>
        <v>0</v>
      </c>
      <c r="V7" s="16">
        <f t="shared" si="5"/>
        <v>0</v>
      </c>
      <c r="W7" s="5"/>
      <c r="X7" s="4">
        <f t="shared" si="6"/>
        <v>0</v>
      </c>
      <c r="Y7" s="4">
        <f t="shared" si="0"/>
        <v>0</v>
      </c>
      <c r="Z7" s="4">
        <f t="shared" si="7"/>
        <v>0</v>
      </c>
    </row>
    <row r="8" spans="2:27" ht="24.95" customHeight="1">
      <c r="B8" s="10">
        <v>4</v>
      </c>
      <c r="C8" s="11" t="s">
        <v>24</v>
      </c>
      <c r="D8" s="11"/>
      <c r="E8" s="12">
        <v>500</v>
      </c>
      <c r="F8" s="13">
        <v>1</v>
      </c>
      <c r="G8" s="13">
        <f>IF(F8=1,H2/F2,0)</f>
        <v>150</v>
      </c>
      <c r="H8" s="13"/>
      <c r="I8" s="13">
        <f t="shared" si="1"/>
        <v>150</v>
      </c>
      <c r="J8" s="14"/>
      <c r="K8" s="14">
        <f>IF(J8=1,L2/J2,0)</f>
        <v>0</v>
      </c>
      <c r="L8" s="14"/>
      <c r="M8" s="14">
        <f t="shared" si="2"/>
        <v>0</v>
      </c>
      <c r="N8" s="13"/>
      <c r="O8" s="13">
        <f>IF(N8=1,P2/N2,0)</f>
        <v>0</v>
      </c>
      <c r="P8" s="13"/>
      <c r="Q8" s="13">
        <f t="shared" si="3"/>
        <v>0</v>
      </c>
      <c r="R8" s="14"/>
      <c r="S8" s="14">
        <f>IF(R8=1,T2/R2,0)</f>
        <v>0</v>
      </c>
      <c r="T8" s="14"/>
      <c r="U8" s="15">
        <f t="shared" si="4"/>
        <v>0</v>
      </c>
      <c r="V8" s="16">
        <f t="shared" si="5"/>
        <v>350</v>
      </c>
      <c r="W8" s="5"/>
      <c r="X8" s="4">
        <f t="shared" si="6"/>
        <v>500</v>
      </c>
      <c r="Y8" s="4">
        <f t="shared" si="0"/>
        <v>150</v>
      </c>
      <c r="Z8" s="4">
        <f t="shared" si="7"/>
        <v>350</v>
      </c>
    </row>
    <row r="9" spans="2:27" ht="24.95" customHeight="1">
      <c r="B9" s="10">
        <v>5</v>
      </c>
      <c r="C9" s="11" t="s">
        <v>25</v>
      </c>
      <c r="D9" s="11"/>
      <c r="E9" s="12">
        <v>500</v>
      </c>
      <c r="F9" s="13">
        <v>1</v>
      </c>
      <c r="G9" s="13">
        <f>IF(F9=1,H2/F2,0)</f>
        <v>150</v>
      </c>
      <c r="H9" s="13"/>
      <c r="I9" s="13">
        <f t="shared" si="1"/>
        <v>150</v>
      </c>
      <c r="J9" s="14"/>
      <c r="K9" s="14">
        <f>IF(J9=1,L2/J2,0)</f>
        <v>0</v>
      </c>
      <c r="L9" s="14"/>
      <c r="M9" s="14">
        <f t="shared" si="2"/>
        <v>0</v>
      </c>
      <c r="N9" s="13"/>
      <c r="O9" s="13">
        <f>IF(N9=1,P2/N2,0)</f>
        <v>0</v>
      </c>
      <c r="P9" s="13"/>
      <c r="Q9" s="13">
        <f t="shared" si="3"/>
        <v>0</v>
      </c>
      <c r="R9" s="14"/>
      <c r="S9" s="14">
        <f>IF(R9=1,T2/R2,0)</f>
        <v>0</v>
      </c>
      <c r="T9" s="14"/>
      <c r="U9" s="15">
        <f t="shared" si="4"/>
        <v>0</v>
      </c>
      <c r="V9" s="16">
        <f t="shared" si="5"/>
        <v>350</v>
      </c>
      <c r="W9" s="5"/>
      <c r="X9" s="4">
        <f t="shared" si="6"/>
        <v>500</v>
      </c>
      <c r="Y9" s="4">
        <f t="shared" si="0"/>
        <v>150</v>
      </c>
      <c r="Z9" s="4">
        <f t="shared" si="7"/>
        <v>350</v>
      </c>
    </row>
    <row r="10" spans="2:27" ht="24.95" customHeight="1">
      <c r="B10" s="10">
        <v>6</v>
      </c>
      <c r="C10" s="11" t="s">
        <v>26</v>
      </c>
      <c r="D10" s="11"/>
      <c r="E10" s="12">
        <v>0</v>
      </c>
      <c r="F10" s="13">
        <v>0</v>
      </c>
      <c r="G10" s="13">
        <f>IF(F10=1,H2/F2,0)</f>
        <v>0</v>
      </c>
      <c r="H10" s="13"/>
      <c r="I10" s="13">
        <f t="shared" si="1"/>
        <v>0</v>
      </c>
      <c r="J10" s="14"/>
      <c r="K10" s="14">
        <f>IF(I10=1,L2/H2,0)</f>
        <v>0</v>
      </c>
      <c r="L10" s="14"/>
      <c r="M10" s="14">
        <f t="shared" si="2"/>
        <v>0</v>
      </c>
      <c r="N10" s="13"/>
      <c r="O10" s="13">
        <f>IF(N10=1,P2/N2,0)</f>
        <v>0</v>
      </c>
      <c r="P10" s="13"/>
      <c r="Q10" s="13">
        <f t="shared" si="3"/>
        <v>0</v>
      </c>
      <c r="R10" s="14"/>
      <c r="S10" s="14">
        <f>IF(R10=1,T2/R2,0)</f>
        <v>0</v>
      </c>
      <c r="T10" s="14"/>
      <c r="U10" s="15">
        <f t="shared" si="4"/>
        <v>0</v>
      </c>
      <c r="V10" s="16">
        <f t="shared" si="5"/>
        <v>0</v>
      </c>
      <c r="W10" s="5"/>
      <c r="X10" s="4">
        <f t="shared" si="6"/>
        <v>0</v>
      </c>
      <c r="Y10" s="4">
        <f t="shared" si="0"/>
        <v>0</v>
      </c>
      <c r="Z10" s="4">
        <f t="shared" si="7"/>
        <v>0</v>
      </c>
    </row>
    <row r="11" spans="2:27" ht="24.95" customHeight="1">
      <c r="B11" s="10">
        <v>7</v>
      </c>
      <c r="C11" s="11" t="s">
        <v>27</v>
      </c>
      <c r="D11" s="11"/>
      <c r="E11" s="12">
        <v>0</v>
      </c>
      <c r="F11" s="13">
        <v>0</v>
      </c>
      <c r="G11" s="13">
        <f>IF(F11=1,H2/F2,0)</f>
        <v>0</v>
      </c>
      <c r="H11" s="13"/>
      <c r="I11" s="13">
        <f t="shared" si="1"/>
        <v>0</v>
      </c>
      <c r="J11" s="14"/>
      <c r="K11" s="14">
        <f>IF(J11=1,L2/J2,0)</f>
        <v>0</v>
      </c>
      <c r="L11" s="14"/>
      <c r="M11" s="14">
        <f t="shared" si="2"/>
        <v>0</v>
      </c>
      <c r="N11" s="13"/>
      <c r="O11" s="13">
        <f>IF(N11=1,P2/N2,0)</f>
        <v>0</v>
      </c>
      <c r="P11" s="13"/>
      <c r="Q11" s="13">
        <f t="shared" si="3"/>
        <v>0</v>
      </c>
      <c r="R11" s="14"/>
      <c r="S11" s="14">
        <f>IF(R11=1,T2/R2,0)</f>
        <v>0</v>
      </c>
      <c r="T11" s="14"/>
      <c r="U11" s="15">
        <f t="shared" si="4"/>
        <v>0</v>
      </c>
      <c r="V11" s="16">
        <f t="shared" si="5"/>
        <v>0</v>
      </c>
      <c r="W11" s="5"/>
      <c r="X11" s="4">
        <f t="shared" si="6"/>
        <v>0</v>
      </c>
      <c r="Y11" s="4">
        <f t="shared" si="0"/>
        <v>0</v>
      </c>
      <c r="Z11" s="4">
        <f t="shared" si="7"/>
        <v>0</v>
      </c>
    </row>
    <row r="12" spans="2:27" ht="24.95" customHeight="1">
      <c r="B12" s="10">
        <v>8</v>
      </c>
      <c r="C12" s="11" t="s">
        <v>28</v>
      </c>
      <c r="D12" s="11"/>
      <c r="E12" s="12">
        <v>0</v>
      </c>
      <c r="F12" s="13">
        <v>0</v>
      </c>
      <c r="G12" s="13">
        <f>IF(F12=1,H2/F2,0)</f>
        <v>0</v>
      </c>
      <c r="H12" s="13"/>
      <c r="I12" s="13">
        <f t="shared" si="1"/>
        <v>0</v>
      </c>
      <c r="J12" s="14"/>
      <c r="K12" s="14">
        <f>IF(J12=1,L2/J2,0)</f>
        <v>0</v>
      </c>
      <c r="L12" s="14"/>
      <c r="M12" s="14">
        <f t="shared" si="2"/>
        <v>0</v>
      </c>
      <c r="N12" s="13"/>
      <c r="O12" s="13">
        <f>IF(N12=1,P2/N2,0)</f>
        <v>0</v>
      </c>
      <c r="P12" s="13"/>
      <c r="Q12" s="13">
        <f t="shared" si="3"/>
        <v>0</v>
      </c>
      <c r="R12" s="14"/>
      <c r="S12" s="14">
        <f>IF(R12=1,T2/R2,0)</f>
        <v>0</v>
      </c>
      <c r="T12" s="14"/>
      <c r="U12" s="15">
        <f t="shared" si="4"/>
        <v>0</v>
      </c>
      <c r="V12" s="16">
        <f t="shared" si="5"/>
        <v>0</v>
      </c>
      <c r="W12" s="5"/>
      <c r="X12" s="4">
        <f t="shared" si="6"/>
        <v>0</v>
      </c>
      <c r="Y12" s="4">
        <f t="shared" si="0"/>
        <v>0</v>
      </c>
      <c r="Z12" s="4">
        <f t="shared" si="7"/>
        <v>0</v>
      </c>
    </row>
    <row r="13" spans="2:27" ht="24.95" customHeight="1">
      <c r="B13" s="10">
        <v>9</v>
      </c>
      <c r="C13" s="11" t="s">
        <v>29</v>
      </c>
      <c r="D13" s="11"/>
      <c r="E13" s="12">
        <v>0</v>
      </c>
      <c r="F13" s="13">
        <v>0</v>
      </c>
      <c r="G13" s="13">
        <f>IF(F13=1,H2/F2,0)</f>
        <v>0</v>
      </c>
      <c r="H13" s="13"/>
      <c r="I13" s="13">
        <f t="shared" si="1"/>
        <v>0</v>
      </c>
      <c r="J13" s="14"/>
      <c r="K13" s="14">
        <f>IF(J13=1,L2/J2,0)</f>
        <v>0</v>
      </c>
      <c r="L13" s="14"/>
      <c r="M13" s="14">
        <f t="shared" si="2"/>
        <v>0</v>
      </c>
      <c r="N13" s="13"/>
      <c r="O13" s="13">
        <f>IF(N13=1,P2/N2,0)</f>
        <v>0</v>
      </c>
      <c r="P13" s="13"/>
      <c r="Q13" s="13">
        <f t="shared" si="3"/>
        <v>0</v>
      </c>
      <c r="R13" s="14"/>
      <c r="S13" s="14">
        <f>IF(R13=1,T2/R2,0)</f>
        <v>0</v>
      </c>
      <c r="T13" s="14"/>
      <c r="U13" s="15">
        <f t="shared" si="4"/>
        <v>0</v>
      </c>
      <c r="V13" s="16">
        <f t="shared" si="5"/>
        <v>0</v>
      </c>
      <c r="W13" s="5"/>
      <c r="X13" s="4">
        <f t="shared" si="6"/>
        <v>0</v>
      </c>
      <c r="Y13" s="4">
        <f t="shared" si="0"/>
        <v>0</v>
      </c>
      <c r="Z13" s="4">
        <f t="shared" si="7"/>
        <v>0</v>
      </c>
    </row>
    <row r="14" spans="2:27" ht="24.95" customHeight="1">
      <c r="B14" s="10">
        <v>10</v>
      </c>
      <c r="C14" s="11" t="s">
        <v>30</v>
      </c>
      <c r="D14" s="11"/>
      <c r="E14" s="12">
        <v>0</v>
      </c>
      <c r="F14" s="13">
        <v>1</v>
      </c>
      <c r="G14" s="13">
        <f>IF(F14=1,H2/F2,0)</f>
        <v>150</v>
      </c>
      <c r="H14" s="13"/>
      <c r="I14" s="13">
        <f t="shared" si="1"/>
        <v>150</v>
      </c>
      <c r="J14" s="14"/>
      <c r="K14" s="14">
        <f>IF(J14=1,L2/J2,0)</f>
        <v>0</v>
      </c>
      <c r="L14" s="14"/>
      <c r="M14" s="14">
        <f t="shared" si="2"/>
        <v>0</v>
      </c>
      <c r="N14" s="13"/>
      <c r="O14" s="13">
        <f>IF(N14=1,P2/N2,0)</f>
        <v>0</v>
      </c>
      <c r="P14" s="13"/>
      <c r="Q14" s="13">
        <f t="shared" si="3"/>
        <v>0</v>
      </c>
      <c r="R14" s="14"/>
      <c r="S14" s="14">
        <f>IF(R14=1,T2/R2,0)</f>
        <v>0</v>
      </c>
      <c r="T14" s="14"/>
      <c r="U14" s="15">
        <f t="shared" si="4"/>
        <v>0</v>
      </c>
      <c r="V14" s="16">
        <f t="shared" si="5"/>
        <v>-150</v>
      </c>
      <c r="W14" s="5"/>
      <c r="X14" s="4">
        <f t="shared" si="6"/>
        <v>0</v>
      </c>
      <c r="Y14" s="4">
        <f t="shared" si="0"/>
        <v>150</v>
      </c>
      <c r="Z14" s="4">
        <f t="shared" si="7"/>
        <v>-150</v>
      </c>
    </row>
    <row r="15" spans="2:27" ht="24.95" customHeight="1">
      <c r="B15" s="10">
        <v>11</v>
      </c>
      <c r="C15" s="11"/>
      <c r="D15" s="11"/>
      <c r="E15" s="12"/>
      <c r="F15" s="13"/>
      <c r="G15" s="13">
        <f>IF(F15=1,H2/F2,0)</f>
        <v>0</v>
      </c>
      <c r="H15" s="13"/>
      <c r="I15" s="13">
        <f t="shared" si="1"/>
        <v>0</v>
      </c>
      <c r="J15" s="14"/>
      <c r="K15" s="14">
        <f>IF(J15=1,L2/J2,0)</f>
        <v>0</v>
      </c>
      <c r="L15" s="14"/>
      <c r="M15" s="14">
        <f t="shared" si="2"/>
        <v>0</v>
      </c>
      <c r="N15" s="13"/>
      <c r="O15" s="13">
        <f>IF(N15=1,P2/N2,0)</f>
        <v>0</v>
      </c>
      <c r="P15" s="13"/>
      <c r="Q15" s="13">
        <f t="shared" si="3"/>
        <v>0</v>
      </c>
      <c r="R15" s="14"/>
      <c r="S15" s="14">
        <f>IF(R15=1,T2/R2,0)</f>
        <v>0</v>
      </c>
      <c r="T15" s="14"/>
      <c r="U15" s="15">
        <f t="shared" si="4"/>
        <v>0</v>
      </c>
      <c r="V15" s="16">
        <f t="shared" si="5"/>
        <v>0</v>
      </c>
      <c r="W15" s="5"/>
      <c r="X15" s="4">
        <f t="shared" si="6"/>
        <v>0</v>
      </c>
      <c r="Y15" s="4">
        <f t="shared" si="0"/>
        <v>0</v>
      </c>
      <c r="Z15" s="4">
        <f t="shared" si="7"/>
        <v>0</v>
      </c>
    </row>
    <row r="16" spans="2:27" ht="24.95" customHeight="1">
      <c r="B16" s="10">
        <v>12</v>
      </c>
      <c r="C16" s="11"/>
      <c r="D16" s="11"/>
      <c r="E16" s="12"/>
      <c r="F16" s="13"/>
      <c r="G16" s="13">
        <f>IF(F16=1,H2/F2,0)</f>
        <v>0</v>
      </c>
      <c r="H16" s="13"/>
      <c r="I16" s="13">
        <f t="shared" si="1"/>
        <v>0</v>
      </c>
      <c r="J16" s="14"/>
      <c r="K16" s="14">
        <f>IF(J16=1,L2/J2,0)</f>
        <v>0</v>
      </c>
      <c r="L16" s="14"/>
      <c r="M16" s="14">
        <f t="shared" si="2"/>
        <v>0</v>
      </c>
      <c r="N16" s="13"/>
      <c r="O16" s="13">
        <f>IF(N16=1,P2/N2,0)</f>
        <v>0</v>
      </c>
      <c r="P16" s="13"/>
      <c r="Q16" s="13">
        <f t="shared" si="3"/>
        <v>0</v>
      </c>
      <c r="R16" s="14"/>
      <c r="S16" s="14">
        <f>IF(R16=1,T2/R2,0)</f>
        <v>0</v>
      </c>
      <c r="T16" s="14"/>
      <c r="U16" s="15">
        <f t="shared" si="4"/>
        <v>0</v>
      </c>
      <c r="V16" s="16">
        <f t="shared" si="5"/>
        <v>0</v>
      </c>
      <c r="W16" s="5"/>
      <c r="X16" s="4">
        <f t="shared" si="6"/>
        <v>0</v>
      </c>
      <c r="Y16" s="4">
        <f t="shared" si="0"/>
        <v>0</v>
      </c>
      <c r="Z16" s="4">
        <f t="shared" si="7"/>
        <v>0</v>
      </c>
    </row>
    <row r="17" spans="2:26" ht="24.95" customHeight="1">
      <c r="B17" s="10">
        <v>13</v>
      </c>
      <c r="C17" s="11"/>
      <c r="D17" s="11"/>
      <c r="E17" s="12"/>
      <c r="F17" s="13"/>
      <c r="G17" s="13">
        <f>IF(F17=1,H2/F2,0)</f>
        <v>0</v>
      </c>
      <c r="H17" s="13"/>
      <c r="I17" s="13">
        <f t="shared" si="1"/>
        <v>0</v>
      </c>
      <c r="J17" s="14"/>
      <c r="K17" s="14">
        <f>IF(J17=1,L2/J2,0)</f>
        <v>0</v>
      </c>
      <c r="L17" s="14"/>
      <c r="M17" s="14">
        <f t="shared" si="2"/>
        <v>0</v>
      </c>
      <c r="N17" s="13"/>
      <c r="O17" s="13">
        <f>IF(N17=1,P2/N2,0)</f>
        <v>0</v>
      </c>
      <c r="P17" s="13"/>
      <c r="Q17" s="13">
        <f t="shared" si="3"/>
        <v>0</v>
      </c>
      <c r="R17" s="14"/>
      <c r="S17" s="14">
        <f>IF(R17=1,T2/R2,0)</f>
        <v>0</v>
      </c>
      <c r="T17" s="14"/>
      <c r="U17" s="15">
        <f t="shared" si="4"/>
        <v>0</v>
      </c>
      <c r="V17" s="16">
        <f t="shared" si="5"/>
        <v>0</v>
      </c>
      <c r="W17" s="5"/>
      <c r="X17" s="4">
        <f t="shared" si="6"/>
        <v>0</v>
      </c>
      <c r="Y17" s="4">
        <f t="shared" si="0"/>
        <v>0</v>
      </c>
      <c r="Z17" s="4">
        <f t="shared" si="7"/>
        <v>0</v>
      </c>
    </row>
    <row r="18" spans="2:26" ht="24.95" customHeight="1">
      <c r="B18" s="10">
        <v>14</v>
      </c>
      <c r="C18" s="11"/>
      <c r="D18" s="11"/>
      <c r="E18" s="12"/>
      <c r="F18" s="13"/>
      <c r="G18" s="13">
        <f>IF(F18=1,H2/F2,0)</f>
        <v>0</v>
      </c>
      <c r="H18" s="13"/>
      <c r="I18" s="13">
        <f t="shared" si="1"/>
        <v>0</v>
      </c>
      <c r="J18" s="14"/>
      <c r="K18" s="14">
        <f>IF(J18=1,L2/J2,0)</f>
        <v>0</v>
      </c>
      <c r="L18" s="14"/>
      <c r="M18" s="14">
        <f t="shared" si="2"/>
        <v>0</v>
      </c>
      <c r="N18" s="13"/>
      <c r="O18" s="13">
        <f>IF(N18=1,P2/N2,0)</f>
        <v>0</v>
      </c>
      <c r="P18" s="13"/>
      <c r="Q18" s="13">
        <f t="shared" si="3"/>
        <v>0</v>
      </c>
      <c r="R18" s="14"/>
      <c r="S18" s="14">
        <f>IF(R18=1,T2/R2,0)</f>
        <v>0</v>
      </c>
      <c r="T18" s="14"/>
      <c r="U18" s="15">
        <f t="shared" si="4"/>
        <v>0</v>
      </c>
      <c r="V18" s="16">
        <f t="shared" si="5"/>
        <v>0</v>
      </c>
      <c r="W18" s="5"/>
      <c r="X18" s="4">
        <f t="shared" si="6"/>
        <v>0</v>
      </c>
      <c r="Y18" s="4">
        <f t="shared" si="0"/>
        <v>0</v>
      </c>
      <c r="Z18" s="4">
        <f t="shared" si="7"/>
        <v>0</v>
      </c>
    </row>
    <row r="19" spans="2:26" ht="24.95" customHeight="1">
      <c r="B19" s="10">
        <v>15</v>
      </c>
      <c r="C19" s="11"/>
      <c r="D19" s="11"/>
      <c r="E19" s="12"/>
      <c r="F19" s="13"/>
      <c r="G19" s="13">
        <f>IF(F19=1,H2/F2,0)</f>
        <v>0</v>
      </c>
      <c r="H19" s="13"/>
      <c r="I19" s="13">
        <f t="shared" si="1"/>
        <v>0</v>
      </c>
      <c r="J19" s="14"/>
      <c r="K19" s="14">
        <f>IF(J19=1,L2/J2,0)</f>
        <v>0</v>
      </c>
      <c r="L19" s="14"/>
      <c r="M19" s="14">
        <f t="shared" si="2"/>
        <v>0</v>
      </c>
      <c r="N19" s="13"/>
      <c r="O19" s="13">
        <f>IF(N19=1,P2/N2,0)</f>
        <v>0</v>
      </c>
      <c r="P19" s="13"/>
      <c r="Q19" s="13">
        <f t="shared" si="3"/>
        <v>0</v>
      </c>
      <c r="R19" s="14"/>
      <c r="S19" s="14">
        <f>IF(R19=1,T2/R2,0)</f>
        <v>0</v>
      </c>
      <c r="T19" s="14"/>
      <c r="U19" s="15">
        <f t="shared" si="4"/>
        <v>0</v>
      </c>
      <c r="V19" s="16">
        <f t="shared" si="5"/>
        <v>0</v>
      </c>
      <c r="W19" s="5"/>
      <c r="X19" s="4">
        <f t="shared" si="6"/>
        <v>0</v>
      </c>
      <c r="Y19" s="4">
        <f t="shared" si="0"/>
        <v>0</v>
      </c>
      <c r="Z19" s="4">
        <f t="shared" si="7"/>
        <v>0</v>
      </c>
    </row>
    <row r="20" spans="2:26" ht="24.95" customHeight="1">
      <c r="B20" s="10">
        <v>16</v>
      </c>
      <c r="C20" s="11"/>
      <c r="D20" s="11"/>
      <c r="E20" s="12"/>
      <c r="F20" s="13"/>
      <c r="G20" s="13">
        <f>IF(F20=1,H2/F2,0)</f>
        <v>0</v>
      </c>
      <c r="H20" s="13"/>
      <c r="I20" s="13">
        <f t="shared" si="1"/>
        <v>0</v>
      </c>
      <c r="J20" s="14"/>
      <c r="K20" s="14">
        <f>IF(J20=1,L2/J2,0)</f>
        <v>0</v>
      </c>
      <c r="L20" s="14"/>
      <c r="M20" s="14">
        <f t="shared" si="2"/>
        <v>0</v>
      </c>
      <c r="N20" s="13"/>
      <c r="O20" s="13">
        <f>IF(N20=1,P2/N2,0)</f>
        <v>0</v>
      </c>
      <c r="P20" s="13"/>
      <c r="Q20" s="13">
        <f t="shared" si="3"/>
        <v>0</v>
      </c>
      <c r="R20" s="14"/>
      <c r="S20" s="14">
        <f>IF(R20=1,T2/R2,0)</f>
        <v>0</v>
      </c>
      <c r="T20" s="14"/>
      <c r="U20" s="15">
        <f t="shared" si="4"/>
        <v>0</v>
      </c>
      <c r="V20" s="16">
        <f t="shared" si="5"/>
        <v>0</v>
      </c>
      <c r="W20" s="5"/>
      <c r="X20" s="4">
        <f t="shared" si="6"/>
        <v>0</v>
      </c>
      <c r="Y20" s="4">
        <f t="shared" si="0"/>
        <v>0</v>
      </c>
      <c r="Z20" s="4">
        <f t="shared" si="7"/>
        <v>0</v>
      </c>
    </row>
    <row r="21" spans="2:26" ht="24.95" customHeight="1">
      <c r="B21" s="10">
        <v>17</v>
      </c>
      <c r="C21" s="11"/>
      <c r="D21" s="11"/>
      <c r="E21" s="12"/>
      <c r="F21" s="13"/>
      <c r="G21" s="13">
        <f>IF(F21=1,H2/F2,0)</f>
        <v>0</v>
      </c>
      <c r="H21" s="13"/>
      <c r="I21" s="13">
        <f t="shared" si="1"/>
        <v>0</v>
      </c>
      <c r="J21" s="14"/>
      <c r="K21" s="14">
        <f>IF(J21=1,L2/J2,0)</f>
        <v>0</v>
      </c>
      <c r="L21" s="14"/>
      <c r="M21" s="14">
        <f t="shared" si="2"/>
        <v>0</v>
      </c>
      <c r="N21" s="13"/>
      <c r="O21" s="13">
        <f>IF(N21=1,P2/N2,0)</f>
        <v>0</v>
      </c>
      <c r="P21" s="13"/>
      <c r="Q21" s="13">
        <f t="shared" si="3"/>
        <v>0</v>
      </c>
      <c r="R21" s="14"/>
      <c r="S21" s="14">
        <f>IF(R21=1,T2/R2,0)</f>
        <v>0</v>
      </c>
      <c r="T21" s="14"/>
      <c r="U21" s="15">
        <f t="shared" si="4"/>
        <v>0</v>
      </c>
      <c r="V21" s="16">
        <f t="shared" si="5"/>
        <v>0</v>
      </c>
      <c r="W21" s="5"/>
      <c r="X21" s="4">
        <f t="shared" si="6"/>
        <v>0</v>
      </c>
      <c r="Y21" s="4">
        <f t="shared" si="0"/>
        <v>0</v>
      </c>
      <c r="Z21" s="4">
        <f t="shared" si="7"/>
        <v>0</v>
      </c>
    </row>
    <row r="22" spans="2:26" ht="24.95" customHeight="1">
      <c r="B22" s="10">
        <v>18</v>
      </c>
      <c r="C22" s="11"/>
      <c r="D22" s="11"/>
      <c r="E22" s="12"/>
      <c r="F22" s="13"/>
      <c r="G22" s="13">
        <f>IF(F22=1,H2/F2,0)</f>
        <v>0</v>
      </c>
      <c r="H22" s="13"/>
      <c r="I22" s="13">
        <f t="shared" si="1"/>
        <v>0</v>
      </c>
      <c r="J22" s="14"/>
      <c r="K22" s="14">
        <f>IF(J22=1,L2/J2,0)</f>
        <v>0</v>
      </c>
      <c r="L22" s="14"/>
      <c r="M22" s="14">
        <f t="shared" si="2"/>
        <v>0</v>
      </c>
      <c r="N22" s="13"/>
      <c r="O22" s="13">
        <f>IF(N22=1,P2/N2,0)</f>
        <v>0</v>
      </c>
      <c r="P22" s="13"/>
      <c r="Q22" s="13">
        <f t="shared" si="3"/>
        <v>0</v>
      </c>
      <c r="R22" s="14"/>
      <c r="S22" s="14">
        <f>IF(R22=1,T2/R2,0)</f>
        <v>0</v>
      </c>
      <c r="T22" s="14"/>
      <c r="U22" s="15">
        <f t="shared" si="4"/>
        <v>0</v>
      </c>
      <c r="V22" s="16">
        <f t="shared" si="5"/>
        <v>0</v>
      </c>
      <c r="W22" s="5"/>
      <c r="X22" s="4">
        <f t="shared" si="6"/>
        <v>0</v>
      </c>
      <c r="Y22" s="4">
        <f t="shared" si="0"/>
        <v>0</v>
      </c>
      <c r="Z22" s="4">
        <f t="shared" si="7"/>
        <v>0</v>
      </c>
    </row>
    <row r="23" spans="2:26" ht="24.95" customHeight="1">
      <c r="B23" s="10">
        <v>19</v>
      </c>
      <c r="C23" s="11"/>
      <c r="D23" s="11"/>
      <c r="E23" s="12"/>
      <c r="F23" s="13"/>
      <c r="G23" s="13">
        <f>IF(F23=1,H2/F2,0)</f>
        <v>0</v>
      </c>
      <c r="H23" s="13"/>
      <c r="I23" s="13">
        <f t="shared" si="1"/>
        <v>0</v>
      </c>
      <c r="J23" s="14"/>
      <c r="K23" s="14">
        <f>IF(J23=1,L2/J2,0)</f>
        <v>0</v>
      </c>
      <c r="L23" s="14"/>
      <c r="M23" s="14">
        <f t="shared" si="2"/>
        <v>0</v>
      </c>
      <c r="N23" s="13"/>
      <c r="O23" s="13">
        <f>IF(N23=1,P2/N2,0)</f>
        <v>0</v>
      </c>
      <c r="P23" s="13"/>
      <c r="Q23" s="13">
        <f t="shared" si="3"/>
        <v>0</v>
      </c>
      <c r="R23" s="14"/>
      <c r="S23" s="14">
        <f>IF(R23=1,T2/R2,0)</f>
        <v>0</v>
      </c>
      <c r="T23" s="14"/>
      <c r="U23" s="15">
        <f t="shared" si="4"/>
        <v>0</v>
      </c>
      <c r="V23" s="16">
        <f t="shared" si="5"/>
        <v>0</v>
      </c>
      <c r="W23" s="5"/>
      <c r="X23" s="4">
        <f t="shared" si="6"/>
        <v>0</v>
      </c>
      <c r="Y23" s="4">
        <f t="shared" si="0"/>
        <v>0</v>
      </c>
      <c r="Z23" s="4">
        <f t="shared" si="7"/>
        <v>0</v>
      </c>
    </row>
    <row r="24" spans="2:26" ht="24.95" customHeight="1">
      <c r="B24" s="10">
        <v>20</v>
      </c>
      <c r="C24" s="11"/>
      <c r="D24" s="11"/>
      <c r="E24" s="12"/>
      <c r="F24" s="13"/>
      <c r="G24" s="13">
        <f>IF(F24=1,H2/F2,0)</f>
        <v>0</v>
      </c>
      <c r="H24" s="13"/>
      <c r="I24" s="13">
        <f t="shared" si="1"/>
        <v>0</v>
      </c>
      <c r="J24" s="14"/>
      <c r="K24" s="14">
        <f>IF(J24=1,L2/J2,0)</f>
        <v>0</v>
      </c>
      <c r="L24" s="14"/>
      <c r="M24" s="14">
        <f t="shared" si="2"/>
        <v>0</v>
      </c>
      <c r="N24" s="13"/>
      <c r="O24" s="13">
        <f>IF(N24=1,P2/N2,0)</f>
        <v>0</v>
      </c>
      <c r="P24" s="13"/>
      <c r="Q24" s="13">
        <f t="shared" si="3"/>
        <v>0</v>
      </c>
      <c r="R24" s="14"/>
      <c r="S24" s="14">
        <f>IF(R24=1,T2/R2,0)</f>
        <v>0</v>
      </c>
      <c r="T24" s="14"/>
      <c r="U24" s="15">
        <f t="shared" si="4"/>
        <v>0</v>
      </c>
      <c r="V24" s="16">
        <f t="shared" si="5"/>
        <v>0</v>
      </c>
      <c r="W24" s="5"/>
      <c r="X24" s="4">
        <f t="shared" si="6"/>
        <v>0</v>
      </c>
      <c r="Y24" s="4">
        <f t="shared" si="0"/>
        <v>0</v>
      </c>
      <c r="Z24" s="4">
        <f t="shared" si="7"/>
        <v>0</v>
      </c>
    </row>
    <row r="25" spans="2:26" ht="24.95" customHeight="1">
      <c r="B25" s="10">
        <v>21</v>
      </c>
      <c r="C25" s="11"/>
      <c r="D25" s="11"/>
      <c r="E25" s="12"/>
      <c r="F25" s="13"/>
      <c r="G25" s="13">
        <f>IF(F25=1,H2/F2,0)</f>
        <v>0</v>
      </c>
      <c r="H25" s="13"/>
      <c r="I25" s="13">
        <f t="shared" si="1"/>
        <v>0</v>
      </c>
      <c r="J25" s="14"/>
      <c r="K25" s="14">
        <f>IF(J25=1,L2/J2,0)</f>
        <v>0</v>
      </c>
      <c r="L25" s="14"/>
      <c r="M25" s="14">
        <f t="shared" si="2"/>
        <v>0</v>
      </c>
      <c r="N25" s="13"/>
      <c r="O25" s="13">
        <f>IF(N25=1,P2/N2,0)</f>
        <v>0</v>
      </c>
      <c r="P25" s="13"/>
      <c r="Q25" s="13">
        <f t="shared" si="3"/>
        <v>0</v>
      </c>
      <c r="R25" s="14"/>
      <c r="S25" s="14">
        <f>IF(R25=1,T2/R2,0)</f>
        <v>0</v>
      </c>
      <c r="T25" s="14"/>
      <c r="U25" s="15">
        <f t="shared" si="4"/>
        <v>0</v>
      </c>
      <c r="V25" s="16">
        <f t="shared" si="5"/>
        <v>0</v>
      </c>
      <c r="W25" s="5"/>
      <c r="X25" s="4">
        <f t="shared" si="6"/>
        <v>0</v>
      </c>
      <c r="Y25" s="4">
        <f t="shared" si="0"/>
        <v>0</v>
      </c>
      <c r="Z25" s="4">
        <f t="shared" si="7"/>
        <v>0</v>
      </c>
    </row>
    <row r="26" spans="2:26" ht="24.95" customHeight="1">
      <c r="B26" s="10">
        <v>22</v>
      </c>
      <c r="C26" s="11"/>
      <c r="D26" s="11"/>
      <c r="E26" s="12"/>
      <c r="F26" s="13"/>
      <c r="G26" s="13">
        <f>IF(F26=1,H2/F2,0)</f>
        <v>0</v>
      </c>
      <c r="H26" s="13"/>
      <c r="I26" s="13">
        <f t="shared" si="1"/>
        <v>0</v>
      </c>
      <c r="J26" s="14"/>
      <c r="K26" s="14">
        <f>IF(J26=1,L2/J2,0)</f>
        <v>0</v>
      </c>
      <c r="L26" s="14"/>
      <c r="M26" s="14">
        <f t="shared" si="2"/>
        <v>0</v>
      </c>
      <c r="N26" s="13"/>
      <c r="O26" s="13">
        <f>IF(N26=1,P2/N2,0)</f>
        <v>0</v>
      </c>
      <c r="P26" s="13"/>
      <c r="Q26" s="13">
        <f t="shared" si="3"/>
        <v>0</v>
      </c>
      <c r="R26" s="14"/>
      <c r="S26" s="14">
        <f>IF(R26=1,T2/R2,0)</f>
        <v>0</v>
      </c>
      <c r="T26" s="14"/>
      <c r="U26" s="15">
        <f t="shared" si="4"/>
        <v>0</v>
      </c>
      <c r="V26" s="16">
        <f t="shared" si="5"/>
        <v>0</v>
      </c>
      <c r="W26" s="5"/>
      <c r="X26" s="4">
        <f t="shared" si="6"/>
        <v>0</v>
      </c>
      <c r="Y26" s="4">
        <f t="shared" si="0"/>
        <v>0</v>
      </c>
      <c r="Z26" s="4">
        <f t="shared" si="7"/>
        <v>0</v>
      </c>
    </row>
    <row r="27" spans="2:26" ht="24.95" customHeight="1">
      <c r="B27" s="10">
        <v>23</v>
      </c>
      <c r="C27" s="11"/>
      <c r="D27" s="11"/>
      <c r="E27" s="12"/>
      <c r="F27" s="13"/>
      <c r="G27" s="13">
        <f>IF(F27=1,H2/F2,0)</f>
        <v>0</v>
      </c>
      <c r="H27" s="13"/>
      <c r="I27" s="13">
        <f t="shared" si="1"/>
        <v>0</v>
      </c>
      <c r="J27" s="14"/>
      <c r="K27" s="14">
        <f>IF(J27=1,L2/J2,0)</f>
        <v>0</v>
      </c>
      <c r="L27" s="14"/>
      <c r="M27" s="14">
        <f t="shared" si="2"/>
        <v>0</v>
      </c>
      <c r="N27" s="13"/>
      <c r="O27" s="13">
        <f>IF(N27=1,P2/N2,0)</f>
        <v>0</v>
      </c>
      <c r="P27" s="13"/>
      <c r="Q27" s="13">
        <f t="shared" si="3"/>
        <v>0</v>
      </c>
      <c r="R27" s="14"/>
      <c r="S27" s="14">
        <f>IF(R27=1,T2/R2,0)</f>
        <v>0</v>
      </c>
      <c r="T27" s="14"/>
      <c r="U27" s="15">
        <f t="shared" si="4"/>
        <v>0</v>
      </c>
      <c r="V27" s="16">
        <f t="shared" si="5"/>
        <v>0</v>
      </c>
      <c r="X27" s="4">
        <f t="shared" si="6"/>
        <v>0</v>
      </c>
      <c r="Y27" s="4">
        <f t="shared" si="0"/>
        <v>0</v>
      </c>
      <c r="Z27" s="4">
        <f t="shared" si="7"/>
        <v>0</v>
      </c>
    </row>
    <row r="28" spans="2:26" ht="24.95" customHeight="1">
      <c r="B28" s="10">
        <v>24</v>
      </c>
      <c r="C28" s="11"/>
      <c r="D28" s="11"/>
      <c r="E28" s="12"/>
      <c r="F28" s="13"/>
      <c r="G28" s="13">
        <f>IF(F28=1,H2/F2,0)</f>
        <v>0</v>
      </c>
      <c r="H28" s="13"/>
      <c r="I28" s="13">
        <f t="shared" ref="I28" si="8">G28-H28</f>
        <v>0</v>
      </c>
      <c r="J28" s="14"/>
      <c r="K28" s="14">
        <f>IF(J28=1,L2/J2,0)</f>
        <v>0</v>
      </c>
      <c r="L28" s="14"/>
      <c r="M28" s="14">
        <f t="shared" ref="M28" si="9">K28-L28</f>
        <v>0</v>
      </c>
      <c r="N28" s="13"/>
      <c r="O28" s="13">
        <f>IF(N28=1,P2/N2,0)</f>
        <v>0</v>
      </c>
      <c r="P28" s="13"/>
      <c r="Q28" s="13">
        <f t="shared" ref="Q28" si="10">O28-P28</f>
        <v>0</v>
      </c>
      <c r="R28" s="14"/>
      <c r="S28" s="14">
        <f>IF(R28=1,T2/R2,0)</f>
        <v>0</v>
      </c>
      <c r="T28" s="14"/>
      <c r="U28" s="15">
        <f t="shared" ref="U28" si="11">S28-T28</f>
        <v>0</v>
      </c>
      <c r="V28" s="16">
        <f t="shared" ref="V28" si="12">+Z28</f>
        <v>0</v>
      </c>
    </row>
    <row r="29" spans="2:26" ht="24.95" customHeight="1">
      <c r="B29" s="10">
        <v>25</v>
      </c>
      <c r="C29" s="11"/>
      <c r="D29" s="11"/>
      <c r="E29" s="12"/>
      <c r="F29" s="13"/>
      <c r="G29" s="13">
        <f>IF(F29=1,H2/F2,0)</f>
        <v>0</v>
      </c>
      <c r="H29" s="13"/>
      <c r="I29" s="13">
        <f t="shared" ref="I29:I34" si="13">G29-H29</f>
        <v>0</v>
      </c>
      <c r="J29" s="14"/>
      <c r="K29" s="14">
        <f>IF(J29=1,L2/J2,0)</f>
        <v>0</v>
      </c>
      <c r="L29" s="14"/>
      <c r="M29" s="14">
        <f t="shared" ref="M29:M34" si="14">K29-L29</f>
        <v>0</v>
      </c>
      <c r="N29" s="13"/>
      <c r="O29" s="13">
        <f>IF(N29=1,P2/N2,0)</f>
        <v>0</v>
      </c>
      <c r="P29" s="13"/>
      <c r="Q29" s="13">
        <f t="shared" ref="Q29:Q34" si="15">O29-P29</f>
        <v>0</v>
      </c>
      <c r="R29" s="14"/>
      <c r="S29" s="14">
        <f>IF(R29=1,T2/R2,0)</f>
        <v>0</v>
      </c>
      <c r="T29" s="14"/>
      <c r="U29" s="15">
        <f t="shared" ref="U29:U34" si="16">S29-T29</f>
        <v>0</v>
      </c>
      <c r="V29" s="16">
        <f t="shared" ref="V29:V34" si="17">+Z29</f>
        <v>0</v>
      </c>
    </row>
    <row r="30" spans="2:26" ht="24.95" customHeight="1">
      <c r="B30" s="10">
        <v>26</v>
      </c>
      <c r="C30" s="11"/>
      <c r="D30" s="11"/>
      <c r="E30" s="12"/>
      <c r="F30" s="13"/>
      <c r="G30" s="13">
        <f>IF(F30=1,H2/F2,0)</f>
        <v>0</v>
      </c>
      <c r="H30" s="13"/>
      <c r="I30" s="13">
        <f t="shared" si="13"/>
        <v>0</v>
      </c>
      <c r="J30" s="14"/>
      <c r="K30" s="14">
        <f>IF(J30=1,L2/J2,0)</f>
        <v>0</v>
      </c>
      <c r="L30" s="14"/>
      <c r="M30" s="14">
        <f t="shared" si="14"/>
        <v>0</v>
      </c>
      <c r="N30" s="13"/>
      <c r="O30" s="13">
        <f>IF(N30=1,P2/N2,0)</f>
        <v>0</v>
      </c>
      <c r="P30" s="13"/>
      <c r="Q30" s="13">
        <f t="shared" si="15"/>
        <v>0</v>
      </c>
      <c r="R30" s="14"/>
      <c r="S30" s="14">
        <f>IF(R30=1,T2/R2,0)</f>
        <v>0</v>
      </c>
      <c r="T30" s="14"/>
      <c r="U30" s="15">
        <f t="shared" si="16"/>
        <v>0</v>
      </c>
      <c r="V30" s="16">
        <f t="shared" si="17"/>
        <v>0</v>
      </c>
    </row>
    <row r="31" spans="2:26" ht="24.95" customHeight="1">
      <c r="B31" s="10">
        <v>27</v>
      </c>
      <c r="C31" s="11"/>
      <c r="D31" s="11"/>
      <c r="E31" s="12"/>
      <c r="F31" s="13"/>
      <c r="G31" s="13">
        <f>IF(F31=1,H2/F2,0)</f>
        <v>0</v>
      </c>
      <c r="H31" s="13"/>
      <c r="I31" s="13">
        <f t="shared" si="13"/>
        <v>0</v>
      </c>
      <c r="J31" s="14"/>
      <c r="K31" s="14">
        <f>IF(J31=1,L2/J2,0)</f>
        <v>0</v>
      </c>
      <c r="L31" s="14"/>
      <c r="M31" s="14">
        <f t="shared" si="14"/>
        <v>0</v>
      </c>
      <c r="N31" s="13"/>
      <c r="O31" s="13">
        <f>IF(N31=1,P2/N2,0)</f>
        <v>0</v>
      </c>
      <c r="P31" s="13"/>
      <c r="Q31" s="13">
        <f t="shared" si="15"/>
        <v>0</v>
      </c>
      <c r="R31" s="14"/>
      <c r="S31" s="14">
        <f>IF(R31=1,T2/R2,0)</f>
        <v>0</v>
      </c>
      <c r="T31" s="14"/>
      <c r="U31" s="15">
        <f t="shared" si="16"/>
        <v>0</v>
      </c>
      <c r="V31" s="16">
        <f t="shared" si="17"/>
        <v>0</v>
      </c>
    </row>
    <row r="32" spans="2:26" ht="24.95" customHeight="1">
      <c r="B32" s="10">
        <v>28</v>
      </c>
      <c r="C32" s="11"/>
      <c r="D32" s="11"/>
      <c r="E32" s="12"/>
      <c r="F32" s="13"/>
      <c r="G32" s="13">
        <f>IF(F32=1,H2/F2,0)</f>
        <v>0</v>
      </c>
      <c r="H32" s="13"/>
      <c r="I32" s="13">
        <f t="shared" si="13"/>
        <v>0</v>
      </c>
      <c r="J32" s="14"/>
      <c r="K32" s="14">
        <f>IF(J32=1,L2/J2,0)</f>
        <v>0</v>
      </c>
      <c r="L32" s="14"/>
      <c r="M32" s="14">
        <f t="shared" si="14"/>
        <v>0</v>
      </c>
      <c r="N32" s="13"/>
      <c r="O32" s="13">
        <f>IF(N32=1,P2/N2,0)</f>
        <v>0</v>
      </c>
      <c r="P32" s="13"/>
      <c r="Q32" s="13">
        <f t="shared" si="15"/>
        <v>0</v>
      </c>
      <c r="R32" s="14"/>
      <c r="S32" s="14">
        <f>IF(R32=1,T2/R2,0)</f>
        <v>0</v>
      </c>
      <c r="T32" s="14"/>
      <c r="U32" s="15">
        <f t="shared" si="16"/>
        <v>0</v>
      </c>
      <c r="V32" s="16">
        <f t="shared" si="17"/>
        <v>0</v>
      </c>
    </row>
    <row r="33" spans="2:22" ht="24.95" customHeight="1">
      <c r="B33" s="10">
        <v>29</v>
      </c>
      <c r="C33" s="11"/>
      <c r="D33" s="11"/>
      <c r="E33" s="12"/>
      <c r="F33" s="13"/>
      <c r="G33" s="13">
        <f>IF(F33=1,H2/F2,0)</f>
        <v>0</v>
      </c>
      <c r="H33" s="13"/>
      <c r="I33" s="13">
        <f t="shared" si="13"/>
        <v>0</v>
      </c>
      <c r="J33" s="14"/>
      <c r="K33" s="14">
        <f>IF(J33=1,L2/J2,0)</f>
        <v>0</v>
      </c>
      <c r="L33" s="14"/>
      <c r="M33" s="14">
        <f t="shared" si="14"/>
        <v>0</v>
      </c>
      <c r="N33" s="13"/>
      <c r="O33" s="13">
        <f>IF(N33=1,P2/N2,0)</f>
        <v>0</v>
      </c>
      <c r="P33" s="13"/>
      <c r="Q33" s="13">
        <f t="shared" si="15"/>
        <v>0</v>
      </c>
      <c r="R33" s="14"/>
      <c r="S33" s="14">
        <f>IF(R33=1,T2/R2,0)</f>
        <v>0</v>
      </c>
      <c r="T33" s="14"/>
      <c r="U33" s="15">
        <f t="shared" si="16"/>
        <v>0</v>
      </c>
      <c r="V33" s="16">
        <f t="shared" si="17"/>
        <v>0</v>
      </c>
    </row>
    <row r="34" spans="2:22" ht="24.95" customHeight="1">
      <c r="B34" s="10">
        <v>30</v>
      </c>
      <c r="C34" s="11"/>
      <c r="D34" s="11"/>
      <c r="E34" s="12"/>
      <c r="F34" s="13"/>
      <c r="G34" s="13">
        <f>IF(F34=1,H2/F2,0)</f>
        <v>0</v>
      </c>
      <c r="H34" s="13"/>
      <c r="I34" s="13">
        <f t="shared" si="13"/>
        <v>0</v>
      </c>
      <c r="J34" s="14"/>
      <c r="K34" s="14">
        <f>IF(J34=1,L2/J2,0)</f>
        <v>0</v>
      </c>
      <c r="L34" s="14"/>
      <c r="M34" s="14">
        <f t="shared" si="14"/>
        <v>0</v>
      </c>
      <c r="N34" s="13"/>
      <c r="O34" s="13">
        <f>IF(N34=1,P2/N2,0)</f>
        <v>0</v>
      </c>
      <c r="P34" s="13"/>
      <c r="Q34" s="13">
        <f t="shared" si="15"/>
        <v>0</v>
      </c>
      <c r="R34" s="14"/>
      <c r="S34" s="14">
        <f>IF(R34=1,T2/R2,0)</f>
        <v>0</v>
      </c>
      <c r="T34" s="14"/>
      <c r="U34" s="15">
        <f t="shared" si="16"/>
        <v>0</v>
      </c>
      <c r="V34" s="16">
        <f t="shared" si="17"/>
        <v>0</v>
      </c>
    </row>
    <row r="35" spans="2:22" ht="24.95" customHeight="1">
      <c r="B35" s="41" t="s">
        <v>14</v>
      </c>
      <c r="C35" s="42"/>
      <c r="D35" s="43"/>
      <c r="E35" s="38">
        <f>(SUM(E5:E27)+SUM(H5:H27)+SUM(L5:L27)+SUM(P5:P27)+SUM(T5:T27))-(H2+L2+P2+T2)</f>
        <v>1400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40"/>
    </row>
    <row r="36" spans="2:22" ht="24.95" hidden="1" customHeight="1">
      <c r="B36" s="35"/>
      <c r="C36" s="36"/>
      <c r="D36" s="37"/>
      <c r="E36" s="17"/>
      <c r="F36" s="17">
        <f>SUM(F5:F34)</f>
        <v>4</v>
      </c>
      <c r="G36" s="17"/>
      <c r="H36" s="17"/>
      <c r="I36" s="17"/>
      <c r="J36" s="17">
        <f>SUM(J5:J34)</f>
        <v>0</v>
      </c>
      <c r="K36" s="17"/>
      <c r="L36" s="17"/>
      <c r="M36" s="17"/>
      <c r="N36" s="17">
        <f>SUM(N5:N34)</f>
        <v>0</v>
      </c>
      <c r="O36" s="17"/>
      <c r="P36" s="17"/>
      <c r="Q36" s="17"/>
      <c r="R36" s="17">
        <f>SUM(R5:R34)</f>
        <v>0</v>
      </c>
      <c r="S36" s="18"/>
      <c r="T36" s="17"/>
      <c r="U36" s="18"/>
      <c r="V36" s="18"/>
    </row>
  </sheetData>
  <sheetProtection sheet="1" objects="1" scenarios="1"/>
  <protectedRanges>
    <protectedRange sqref="C5:D34 E5:E34 F5:F34 H5:H34 J5:J34 L5:L34 N5:N34 P5:P34 R5:R34 T5:T34" name="Range1"/>
  </protectedRanges>
  <mergeCells count="21">
    <mergeCell ref="B36:D36"/>
    <mergeCell ref="E35:V35"/>
    <mergeCell ref="B35:D35"/>
    <mergeCell ref="H2:I2"/>
    <mergeCell ref="J2:K2"/>
    <mergeCell ref="L2:M2"/>
    <mergeCell ref="N2:O2"/>
    <mergeCell ref="P2:Q2"/>
    <mergeCell ref="R2:S2"/>
    <mergeCell ref="T2:U2"/>
    <mergeCell ref="E2:E4"/>
    <mergeCell ref="V2:V4"/>
    <mergeCell ref="D2:D4"/>
    <mergeCell ref="B1:V1"/>
    <mergeCell ref="B2:B4"/>
    <mergeCell ref="C2:C4"/>
    <mergeCell ref="F3:I3"/>
    <mergeCell ref="J3:M3"/>
    <mergeCell ref="N3:Q3"/>
    <mergeCell ref="R3:U3"/>
    <mergeCell ref="F2:G2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بنود المصروفات</vt:lpstr>
      <vt:lpstr>حسابات العمارة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2014-02-12T06:51:15Z</dcterms:modified>
</cp:coreProperties>
</file>